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3950" yWindow="195" windowWidth="14370" windowHeight="12270" activeTab="2"/>
  </bookViews>
  <sheets>
    <sheet name="Титул" sheetId="1" r:id="rId1"/>
    <sheet name="Раздел I" sheetId="10" r:id="rId2"/>
    <sheet name="Раздел II" sheetId="4" r:id="rId3"/>
    <sheet name="Раздел III" sheetId="5" r:id="rId4"/>
    <sheet name="Раздел IV" sheetId="6" r:id="rId5"/>
    <sheet name="Раздел V" sheetId="8" r:id="rId6"/>
    <sheet name="Раздел VI" sheetId="12" r:id="rId7"/>
    <sheet name="Раздел VII" sheetId="13" r:id="rId8"/>
    <sheet name="Раздел VIII" sheetId="14" r:id="rId9"/>
    <sheet name="Комментарии" sheetId="11" r:id="rId10"/>
    <sheet name="Список" sheetId="3" state="hidden" r:id="rId11"/>
  </sheets>
  <externalReferences>
    <externalReference r:id="rId12"/>
    <externalReference r:id="rId13"/>
    <externalReference r:id="rId14"/>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Список!$B$1:$B$14</definedName>
    <definedName name="Дата" localSheetId="9">[1]Список!$D$1:$D$57</definedName>
    <definedName name="Дата" localSheetId="1">[1]Список!$D$1:$D$57</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V'!$5:$8</definedName>
    <definedName name="_xlnm.Print_Titles" localSheetId="6">'Раздел VI'!$5:$6</definedName>
    <definedName name="Месяцы" localSheetId="9">[1]Список!$A$1:$A$4</definedName>
    <definedName name="Месяцы" localSheetId="1">[1]Список!$A$1:$A$4</definedName>
    <definedName name="Месяцы">Список!$A$1:$A$4</definedName>
    <definedName name="МО" localSheetId="9">[1]Список!$C$1:$C$22</definedName>
    <definedName name="МО" localSheetId="1">[1]Список!$C$1:$C$22</definedName>
    <definedName name="МО">Список!$C$1:$C$22</definedName>
    <definedName name="_xlnm.Print_Area" localSheetId="1">'Раздел I'!$A$1:$D$305</definedName>
    <definedName name="_xlnm.Print_Area" localSheetId="2">'Раздел II'!$A$1:$E$122</definedName>
    <definedName name="_xlnm.Print_Area" localSheetId="7">'Раздел VII'!$A$1:$R$31</definedName>
    <definedName name="_xlnm.Print_Area" localSheetId="8">'Раздел VIII'!$A$1:$I$16</definedName>
    <definedName name="Перечень" localSheetId="9">[1]Список!$G$1:$G$2</definedName>
    <definedName name="Перечень" localSheetId="1">[1]Список!$G$1:$G$2</definedName>
    <definedName name="Перечень">Список!$G$1:$G$3</definedName>
    <definedName name="Период">Список!$H$1:$H$49</definedName>
    <definedName name="Список" localSheetId="9">[1]Список!$F$1:$F$2</definedName>
    <definedName name="Список" localSheetId="1">[1]Список!$F$1:$F$2</definedName>
    <definedName name="Список" localSheetId="7">[2]Список!$A$1:$A$2</definedName>
    <definedName name="Список" localSheetId="8">[2]Список!$A$1:$A$2</definedName>
    <definedName name="Список">Список!$F$1:$F$2</definedName>
  </definedNames>
  <calcPr calcId="152511"/>
</workbook>
</file>

<file path=xl/calcChain.xml><?xml version="1.0" encoding="utf-8"?>
<calcChain xmlns="http://schemas.openxmlformats.org/spreadsheetml/2006/main">
  <c r="E116" i="4" l="1"/>
  <c r="D295" i="10"/>
  <c r="E105" i="4" l="1"/>
  <c r="D105" i="4"/>
  <c r="D283" i="10" l="1"/>
  <c r="D279" i="10"/>
  <c r="D35" i="4" l="1"/>
  <c r="D20" i="6"/>
  <c r="C20" i="6"/>
  <c r="B20" i="6"/>
  <c r="M274" i="10" l="1"/>
  <c r="M273" i="10"/>
  <c r="M272" i="10"/>
  <c r="M271" i="10"/>
  <c r="M267" i="10"/>
  <c r="M266" i="10"/>
  <c r="M265" i="10"/>
  <c r="M264" i="10"/>
  <c r="M263" i="10"/>
  <c r="M262" i="10"/>
  <c r="M244" i="10"/>
  <c r="M243" i="10"/>
  <c r="M242" i="10"/>
  <c r="M241" i="10"/>
  <c r="M240" i="10"/>
  <c r="M239" i="10"/>
  <c r="O30" i="13" l="1"/>
  <c r="O29" i="13"/>
  <c r="O28" i="13"/>
  <c r="O27" i="13"/>
  <c r="O26" i="13"/>
  <c r="O25" i="13"/>
  <c r="O24" i="13"/>
  <c r="O23" i="13"/>
  <c r="O22" i="13"/>
  <c r="O21" i="13"/>
  <c r="O20" i="13"/>
  <c r="O19" i="13"/>
  <c r="K30" i="13"/>
  <c r="K29" i="13"/>
  <c r="K28" i="13"/>
  <c r="K27" i="13"/>
  <c r="K26" i="13"/>
  <c r="K25" i="13"/>
  <c r="K24" i="13"/>
  <c r="K23" i="13"/>
  <c r="K22" i="13"/>
  <c r="K21" i="13"/>
  <c r="K20" i="13"/>
  <c r="K19" i="13"/>
  <c r="G30" i="13"/>
  <c r="G29" i="13"/>
  <c r="G28" i="13"/>
  <c r="G27" i="13"/>
  <c r="G26" i="13"/>
  <c r="G25" i="13"/>
  <c r="G24" i="13"/>
  <c r="G23" i="13"/>
  <c r="G22" i="13"/>
  <c r="G21" i="13"/>
  <c r="G20" i="13"/>
  <c r="G19" i="13"/>
  <c r="C30" i="13"/>
  <c r="C29" i="13"/>
  <c r="C28" i="13"/>
  <c r="C27" i="13"/>
  <c r="C26" i="13"/>
  <c r="C25" i="13"/>
  <c r="C24" i="13"/>
  <c r="C23" i="13"/>
  <c r="C22" i="13"/>
  <c r="C21" i="13"/>
  <c r="C20" i="13"/>
  <c r="C19" i="13"/>
  <c r="H103" i="5" l="1"/>
  <c r="G103" i="5"/>
  <c r="F103" i="5"/>
  <c r="E103" i="5"/>
  <c r="C103" i="5"/>
  <c r="B87" i="5"/>
  <c r="D71" i="5"/>
  <c r="B71" i="5" s="1"/>
  <c r="B55" i="5"/>
  <c r="B39" i="5"/>
  <c r="D23" i="5"/>
  <c r="B23" i="5" s="1"/>
  <c r="B103" i="5" l="1"/>
  <c r="D103" i="5"/>
  <c r="O18" i="13"/>
  <c r="O17" i="13"/>
  <c r="R15" i="13"/>
  <c r="Q15" i="13"/>
  <c r="P15" i="13"/>
  <c r="O15" i="13" s="1"/>
  <c r="O14" i="13"/>
  <c r="O13" i="13"/>
  <c r="R11" i="13"/>
  <c r="Q11" i="13"/>
  <c r="P11" i="13"/>
  <c r="O11" i="13" s="1"/>
  <c r="O10" i="13"/>
  <c r="O9" i="13"/>
  <c r="R7" i="13"/>
  <c r="Q7" i="13"/>
  <c r="P7" i="13"/>
  <c r="G58" i="8"/>
  <c r="G48" i="8"/>
  <c r="G38" i="8"/>
  <c r="G28" i="8"/>
  <c r="G18" i="8"/>
  <c r="C102" i="5"/>
  <c r="C101" i="5"/>
  <c r="H102" i="5"/>
  <c r="G102" i="5"/>
  <c r="F102" i="5"/>
  <c r="E102" i="5"/>
  <c r="B86" i="5"/>
  <c r="D70" i="5"/>
  <c r="B70" i="5" s="1"/>
  <c r="B54" i="5"/>
  <c r="D22" i="5"/>
  <c r="B22" i="5" s="1"/>
  <c r="B38" i="5"/>
  <c r="B102" i="5" l="1"/>
  <c r="D102" i="5"/>
  <c r="O7" i="13"/>
  <c r="H101" i="5"/>
  <c r="G101" i="5"/>
  <c r="F101" i="5"/>
  <c r="E101" i="5"/>
  <c r="G100" i="5"/>
  <c r="F100" i="5"/>
  <c r="H100" i="5"/>
  <c r="E100" i="5"/>
  <c r="C100" i="5"/>
  <c r="C37" i="12" l="1"/>
  <c r="B85" i="5" l="1"/>
  <c r="D69" i="5"/>
  <c r="B69" i="5" s="1"/>
  <c r="B53" i="5"/>
  <c r="D20" i="5"/>
  <c r="D21" i="5"/>
  <c r="B20" i="5"/>
  <c r="B21" i="5"/>
  <c r="B37" i="5"/>
  <c r="B101" i="5" l="1"/>
  <c r="D101" i="5"/>
  <c r="C18" i="8"/>
  <c r="F58" i="8" l="1"/>
  <c r="F48" i="8"/>
  <c r="F38" i="8"/>
  <c r="F28" i="8"/>
  <c r="F18" i="8"/>
  <c r="E58" i="8"/>
  <c r="E48" i="8"/>
  <c r="E38" i="8"/>
  <c r="E28" i="8"/>
  <c r="E18" i="8"/>
  <c r="E95" i="4"/>
  <c r="D293" i="10" l="1"/>
  <c r="D290" i="10"/>
  <c r="D289" i="10"/>
  <c r="D286" i="10"/>
  <c r="D103" i="4" l="1"/>
  <c r="E103" i="4"/>
  <c r="C58" i="8" l="1"/>
  <c r="H11" i="13" l="1"/>
  <c r="G10" i="13"/>
  <c r="G13" i="13"/>
  <c r="C28" i="8"/>
  <c r="D18" i="8"/>
  <c r="D9" i="5" l="1"/>
  <c r="B9" i="5" s="1"/>
  <c r="D8" i="4" l="1"/>
  <c r="E91" i="4" l="1"/>
  <c r="E115" i="4" s="1"/>
  <c r="E114" i="4"/>
  <c r="E113" i="4"/>
  <c r="D61" i="6" l="1"/>
  <c r="E55" i="4" s="1"/>
  <c r="C61" i="6"/>
  <c r="D50" i="6"/>
  <c r="E53" i="4" s="1"/>
  <c r="C50" i="6"/>
  <c r="D39" i="6"/>
  <c r="E51" i="4" s="1"/>
  <c r="C39" i="6"/>
  <c r="D28" i="6"/>
  <c r="E49" i="4" s="1"/>
  <c r="C28" i="6"/>
  <c r="C17" i="6"/>
  <c r="C18" i="6"/>
  <c r="D18" i="6"/>
  <c r="E34" i="4" s="1"/>
  <c r="D17" i="6"/>
  <c r="E47" i="4" s="1"/>
  <c r="B17" i="6"/>
  <c r="E46" i="4" s="1"/>
  <c r="D59" i="4"/>
  <c r="D62" i="6"/>
  <c r="E42" i="4" s="1"/>
  <c r="C62" i="6"/>
  <c r="C51" i="6"/>
  <c r="D51" i="6"/>
  <c r="E40" i="4" s="1"/>
  <c r="D40" i="6"/>
  <c r="E38" i="4" s="1"/>
  <c r="D29" i="6"/>
  <c r="E36" i="4" s="1"/>
  <c r="D43" i="4"/>
  <c r="E41" i="4"/>
  <c r="E39" i="4"/>
  <c r="E33" i="4"/>
  <c r="C40" i="6"/>
  <c r="E37" i="4" s="1"/>
  <c r="C29" i="6"/>
  <c r="E35" i="4" s="1"/>
  <c r="B61" i="6"/>
  <c r="E54" i="4" s="1"/>
  <c r="B60" i="6"/>
  <c r="E29" i="4" s="1"/>
  <c r="B50" i="6"/>
  <c r="E52" i="4" s="1"/>
  <c r="B49" i="6"/>
  <c r="E28" i="4" s="1"/>
  <c r="B39" i="6"/>
  <c r="E50" i="4" s="1"/>
  <c r="B38" i="6"/>
  <c r="E27" i="4" s="1"/>
  <c r="B28" i="6"/>
  <c r="E48" i="4" s="1"/>
  <c r="B27" i="6"/>
  <c r="E26" i="4" s="1"/>
  <c r="B16" i="6"/>
  <c r="E25" i="4" s="1"/>
  <c r="E45" i="4" l="1"/>
  <c r="E43" i="4"/>
  <c r="E32" i="4"/>
  <c r="E112" i="4" l="1"/>
  <c r="D58" i="8" l="1"/>
  <c r="E22" i="4" s="1"/>
  <c r="D48" i="8"/>
  <c r="E21" i="4" s="1"/>
  <c r="C48" i="8"/>
  <c r="D21" i="4" s="1"/>
  <c r="D38" i="8"/>
  <c r="E20" i="4" s="1"/>
  <c r="C38" i="8"/>
  <c r="D28" i="8"/>
  <c r="E18" i="4"/>
  <c r="D18" i="4"/>
  <c r="D37" i="12" l="1"/>
  <c r="N15" i="13" l="1"/>
  <c r="M15" i="13"/>
  <c r="L15" i="13"/>
  <c r="J15" i="13"/>
  <c r="I15" i="13"/>
  <c r="H15" i="13"/>
  <c r="F15" i="13"/>
  <c r="E15" i="13"/>
  <c r="D15" i="13"/>
  <c r="N11" i="13"/>
  <c r="M11" i="13"/>
  <c r="L11" i="13"/>
  <c r="K11" i="13" s="1"/>
  <c r="J11" i="13"/>
  <c r="I11" i="13"/>
  <c r="G11" i="13" s="1"/>
  <c r="F11" i="13"/>
  <c r="E11" i="13"/>
  <c r="D11" i="13"/>
  <c r="M7" i="13"/>
  <c r="L7" i="13"/>
  <c r="N7" i="13"/>
  <c r="H7" i="13"/>
  <c r="J7" i="13"/>
  <c r="I7" i="13"/>
  <c r="F7" i="13"/>
  <c r="E7" i="13"/>
  <c r="D7" i="13"/>
  <c r="K18" i="13"/>
  <c r="K17" i="13"/>
  <c r="K14" i="13"/>
  <c r="K13" i="13"/>
  <c r="K10" i="13"/>
  <c r="K9" i="13"/>
  <c r="K15" i="13" l="1"/>
  <c r="K7" i="13"/>
  <c r="C7" i="13"/>
  <c r="C11" i="13"/>
  <c r="E30" i="4"/>
  <c r="D30" i="4"/>
  <c r="G18" i="13" l="1"/>
  <c r="G17" i="13"/>
  <c r="G15" i="13"/>
  <c r="C18" i="13"/>
  <c r="C17" i="13"/>
  <c r="C15" i="13"/>
  <c r="G14" i="13"/>
  <c r="C14" i="13"/>
  <c r="C13" i="13"/>
  <c r="C10" i="13"/>
  <c r="G9" i="13"/>
  <c r="C9" i="13"/>
  <c r="G7" i="13"/>
  <c r="E81" i="4" l="1"/>
  <c r="E80" i="4"/>
  <c r="E79" i="4"/>
  <c r="E78" i="4"/>
  <c r="E77" i="4"/>
  <c r="E76" i="4"/>
  <c r="E75" i="4"/>
  <c r="E74" i="4"/>
  <c r="E73" i="4"/>
  <c r="E72" i="4"/>
  <c r="D72" i="4"/>
  <c r="E59" i="4" l="1"/>
  <c r="E68" i="4"/>
  <c r="E67" i="4"/>
  <c r="E66" i="4"/>
  <c r="E65" i="4"/>
  <c r="E64" i="4"/>
  <c r="E63" i="4" l="1"/>
  <c r="E62" i="4"/>
  <c r="E61" i="4"/>
  <c r="E60" i="4"/>
  <c r="E23" i="4"/>
  <c r="E56" i="4" s="1"/>
  <c r="D23" i="4"/>
  <c r="D69" i="4" s="1"/>
  <c r="D80" i="4"/>
  <c r="D78" i="4"/>
  <c r="D76" i="4"/>
  <c r="D74" i="4"/>
  <c r="E69" i="4" l="1"/>
  <c r="E71" i="4"/>
  <c r="D56" i="4"/>
  <c r="E58" i="4"/>
  <c r="C90" i="5"/>
  <c r="E90" i="5"/>
  <c r="F90" i="5"/>
  <c r="G90" i="5"/>
  <c r="H90" i="5"/>
  <c r="C91" i="5"/>
  <c r="E91" i="5"/>
  <c r="F91" i="5"/>
  <c r="G91" i="5"/>
  <c r="H91" i="5"/>
  <c r="C92" i="5"/>
  <c r="E92" i="5"/>
  <c r="F92" i="5"/>
  <c r="G92" i="5"/>
  <c r="H92" i="5"/>
  <c r="C93" i="5"/>
  <c r="E93" i="5"/>
  <c r="F93" i="5"/>
  <c r="G93" i="5"/>
  <c r="H93" i="5"/>
  <c r="C94" i="5"/>
  <c r="E94" i="5"/>
  <c r="F94" i="5"/>
  <c r="G94" i="5"/>
  <c r="H94" i="5"/>
  <c r="C95" i="5"/>
  <c r="E95" i="5"/>
  <c r="F95" i="5"/>
  <c r="G95" i="5"/>
  <c r="H95" i="5"/>
  <c r="C96" i="5"/>
  <c r="E96" i="5"/>
  <c r="F96" i="5"/>
  <c r="G96" i="5"/>
  <c r="H96" i="5"/>
  <c r="C97" i="5"/>
  <c r="E97" i="5"/>
  <c r="F97" i="5"/>
  <c r="G97" i="5"/>
  <c r="H97" i="5"/>
  <c r="C98" i="5"/>
  <c r="E98" i="5"/>
  <c r="F98" i="5"/>
  <c r="G98" i="5"/>
  <c r="H98" i="5"/>
  <c r="C99" i="5"/>
  <c r="E99" i="5"/>
  <c r="F99" i="5"/>
  <c r="G99" i="5"/>
  <c r="H99" i="5"/>
  <c r="C89" i="5"/>
  <c r="E89" i="5"/>
  <c r="F89" i="5"/>
  <c r="G89" i="5"/>
  <c r="H89" i="5"/>
  <c r="B84" i="5"/>
  <c r="B80" i="5"/>
  <c r="B76" i="5"/>
  <c r="D68" i="5"/>
  <c r="B68" i="5" s="1"/>
  <c r="D67" i="5"/>
  <c r="D66" i="5"/>
  <c r="D65" i="5"/>
  <c r="D64" i="5"/>
  <c r="B64" i="5" s="1"/>
  <c r="D63" i="5"/>
  <c r="D62" i="5"/>
  <c r="D61" i="5"/>
  <c r="D60" i="5"/>
  <c r="B60" i="5" s="1"/>
  <c r="D59" i="5"/>
  <c r="D58" i="5"/>
  <c r="D57" i="5"/>
  <c r="B52" i="5"/>
  <c r="B48" i="5"/>
  <c r="B44" i="5"/>
  <c r="D42" i="5"/>
  <c r="D41" i="5"/>
  <c r="B41" i="5" s="1"/>
  <c r="D100" i="5"/>
  <c r="B35" i="5"/>
  <c r="D33" i="5"/>
  <c r="B33" i="5" s="1"/>
  <c r="D32" i="5"/>
  <c r="B32" i="5" s="1"/>
  <c r="D31" i="5"/>
  <c r="B31" i="5" s="1"/>
  <c r="D30" i="5"/>
  <c r="D29" i="5"/>
  <c r="B29" i="5" s="1"/>
  <c r="D28" i="5"/>
  <c r="B28" i="5" s="1"/>
  <c r="D27" i="5"/>
  <c r="B27" i="5" s="1"/>
  <c r="D26" i="5"/>
  <c r="D25" i="5"/>
  <c r="D89" i="5" s="1"/>
  <c r="D19" i="5"/>
  <c r="D18" i="5"/>
  <c r="D98" i="5" s="1"/>
  <c r="D17" i="5"/>
  <c r="D16" i="5"/>
  <c r="D15" i="5"/>
  <c r="B15" i="5" s="1"/>
  <c r="D14" i="5"/>
  <c r="D94" i="5" s="1"/>
  <c r="D13" i="5"/>
  <c r="D12" i="5"/>
  <c r="D11" i="5"/>
  <c r="D10" i="5"/>
  <c r="B83" i="5"/>
  <c r="B82" i="5"/>
  <c r="B81" i="5"/>
  <c r="B79" i="5"/>
  <c r="B78" i="5"/>
  <c r="B77" i="5"/>
  <c r="B75" i="5"/>
  <c r="B74" i="5"/>
  <c r="B73" i="5"/>
  <c r="B67" i="5"/>
  <c r="B66" i="5"/>
  <c r="B65" i="5"/>
  <c r="B63" i="5"/>
  <c r="B62" i="5"/>
  <c r="B61" i="5"/>
  <c r="B59" i="5"/>
  <c r="B58" i="5"/>
  <c r="B57" i="5"/>
  <c r="B51" i="5"/>
  <c r="B50" i="5"/>
  <c r="B49" i="5"/>
  <c r="B47" i="5"/>
  <c r="B46" i="5"/>
  <c r="B45" i="5"/>
  <c r="B43" i="5"/>
  <c r="B42" i="5"/>
  <c r="B26" i="5"/>
  <c r="B34" i="5"/>
  <c r="B30" i="5"/>
  <c r="B19" i="5"/>
  <c r="B17" i="5"/>
  <c r="B13" i="5"/>
  <c r="B11" i="5"/>
  <c r="D90" i="5" l="1"/>
  <c r="B97" i="5"/>
  <c r="B93" i="5"/>
  <c r="B36" i="5"/>
  <c r="B100" i="5" s="1"/>
  <c r="D92" i="5"/>
  <c r="D96" i="5"/>
  <c r="B91" i="5"/>
  <c r="B95" i="5"/>
  <c r="B99" i="5"/>
  <c r="B10" i="5"/>
  <c r="B90" i="5" s="1"/>
  <c r="B12" i="5"/>
  <c r="B92" i="5" s="1"/>
  <c r="B14" i="5"/>
  <c r="B94" i="5" s="1"/>
  <c r="B16" i="5"/>
  <c r="B96" i="5" s="1"/>
  <c r="B18" i="5"/>
  <c r="B98" i="5" s="1"/>
  <c r="B25" i="5"/>
  <c r="B89" i="5" s="1"/>
  <c r="D91" i="5"/>
  <c r="D93" i="5"/>
  <c r="D95" i="5"/>
  <c r="D97" i="5"/>
  <c r="D99" i="5"/>
  <c r="D67" i="4"/>
  <c r="D65" i="4"/>
  <c r="D63" i="4"/>
  <c r="D61" i="4"/>
  <c r="E83" i="4" l="1"/>
  <c r="E16" i="4" l="1"/>
  <c r="D16" i="4"/>
</calcChain>
</file>

<file path=xl/sharedStrings.xml><?xml version="1.0" encoding="utf-8"?>
<sst xmlns="http://schemas.openxmlformats.org/spreadsheetml/2006/main" count="1895" uniqueCount="781">
  <si>
    <t>(наименование муниципального образования автономного округа)</t>
  </si>
  <si>
    <t>июля</t>
  </si>
  <si>
    <t>января</t>
  </si>
  <si>
    <t>апреля</t>
  </si>
  <si>
    <t>октября</t>
  </si>
  <si>
    <t>по состоянию на 1</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</si>
  <si>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</si>
  <si>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</si>
  <si>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</si>
  <si>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</si>
  <si>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</si>
  <si>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</si>
  <si>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</si>
  <si>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</si>
  <si>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</si>
  <si>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</si>
  <si>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</si>
  <si>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</si>
  <si>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</si>
  <si>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</si>
  <si>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</si>
  <si>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</si>
  <si>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</si>
  <si>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</si>
  <si>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</si>
  <si>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</si>
  <si>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</si>
  <si>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</si>
  <si>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</si>
  <si>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</si>
  <si>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</si>
  <si>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</si>
  <si>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</si>
  <si>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</si>
  <si>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</si>
  <si>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</si>
  <si>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</si>
  <si>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</si>
  <si>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</si>
  <si>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</si>
  <si>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</si>
  <si>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</si>
  <si>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</si>
  <si>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</si>
  <si>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</si>
  <si>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</si>
  <si>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</si>
  <si>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</si>
  <si>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</si>
  <si>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</si>
  <si>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</si>
  <si>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</si>
  <si>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</si>
  <si>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</si>
  <si>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</si>
  <si>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</si>
  <si>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</si>
  <si>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</si>
  <si>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</si>
  <si>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</si>
  <si>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</si>
  <si>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</si>
  <si>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</si>
  <si>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</si>
  <si>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</si>
  <si>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</si>
  <si>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</si>
  <si>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</si>
  <si>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</si>
  <si>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</si>
  <si>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</si>
  <si>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</si>
  <si>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</si>
  <si>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</si>
  <si>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</si>
  <si>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</si>
  <si>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</si>
  <si>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</si>
  <si>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</si>
  <si>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</si>
  <si>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</si>
  <si>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</si>
  <si>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</si>
  <si>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</si>
  <si>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</si>
  <si>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</si>
  <si>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</si>
  <si>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</si>
  <si>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</si>
  <si>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</si>
  <si>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</si>
  <si>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</si>
  <si>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</si>
  <si>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</si>
  <si>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</si>
  <si>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</si>
  <si>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</si>
  <si>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</si>
  <si>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</si>
  <si>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</si>
  <si>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</si>
  <si>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</si>
  <si>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</si>
  <si>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</si>
  <si>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</si>
  <si>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</si>
  <si>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</si>
  <si>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</si>
  <si>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</si>
  <si>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</si>
  <si>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</si>
  <si>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</si>
  <si>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</si>
  <si>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</si>
  <si>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</si>
  <si>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</si>
  <si>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</si>
  <si>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</si>
  <si>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</si>
  <si>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</si>
  <si>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</si>
  <si>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</si>
  <si>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</si>
  <si>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</si>
  <si>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</si>
  <si>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</si>
  <si>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</si>
  <si>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</si>
  <si>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</si>
  <si>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</si>
  <si>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</si>
  <si>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</si>
  <si>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</si>
  <si>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</si>
  <si>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</si>
  <si>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</si>
  <si>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</si>
  <si>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</si>
  <si>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</si>
  <si>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</si>
  <si>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</si>
  <si>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</si>
  <si>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</si>
  <si>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</si>
  <si>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</si>
  <si>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</si>
  <si>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</si>
  <si>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</si>
  <si>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</si>
  <si>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</si>
  <si>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</si>
  <si>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</si>
  <si>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</si>
  <si>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</si>
  <si>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</si>
  <si>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</si>
  <si>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</si>
  <si>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</si>
  <si>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</si>
  <si>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</si>
  <si>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</si>
  <si>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</si>
  <si>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Налоговая поддержка</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</si>
  <si>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</si>
  <si>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</si>
  <si>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</si>
  <si>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</si>
  <si>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</si>
  <si>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</si>
  <si>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</si>
  <si>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</si>
  <si>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</si>
  <si>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</si>
  <si>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</si>
  <si>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</si>
  <si>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</si>
  <si>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</si>
  <si>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</si>
  <si>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</si>
  <si>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</si>
  <si>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</si>
  <si>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</si>
  <si>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</si>
  <si>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</si>
  <si>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</si>
  <si>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</si>
  <si>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</si>
  <si>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</si>
  <si>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</si>
  <si>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</si>
  <si>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</si>
  <si>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</si>
  <si>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</si>
  <si>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</si>
  <si>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</si>
  <si>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</si>
  <si>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</si>
  <si>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</si>
  <si>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</si>
  <si>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</si>
  <si>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</si>
  <si>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</si>
  <si>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</si>
  <si>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</si>
  <si>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</si>
  <si>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</si>
  <si>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</si>
  <si>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</si>
  <si>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</si>
  <si>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</si>
  <si>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</si>
  <si>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</si>
  <si>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</si>
  <si>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</si>
  <si>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</si>
  <si>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</si>
  <si>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</si>
  <si>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</si>
  <si>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</si>
  <si>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</si>
  <si>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</si>
  <si>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</si>
  <si>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</si>
  <si>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</si>
  <si>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</si>
  <si>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</si>
  <si>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</si>
  <si>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</si>
  <si>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</si>
  <si>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</si>
  <si>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</si>
  <si>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</si>
  <si>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</si>
  <si>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</si>
  <si>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</si>
  <si>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</si>
  <si>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</si>
  <si>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</si>
  <si>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</si>
  <si>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</si>
  <si>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</si>
  <si>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</si>
  <si>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</si>
  <si>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</si>
  <si>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</si>
  <si>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Установление льготного налогообложения для СО НКО по земельному налогу</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</si>
  <si>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</si>
  <si>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</si>
  <si>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</si>
  <si>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</si>
  <si>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</si>
  <si>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</si>
  <si>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2"/>
        <rFont val="Times New Roman"/>
        <family val="1"/>
        <charset val="204"/>
      </rPr>
      <t>1</t>
    </r>
    <r>
      <rPr>
        <sz val="12"/>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</si>
  <si>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2"/>
        <rFont val="Times New Roman"/>
        <family val="1"/>
        <charset val="204"/>
      </rPr>
      <t>2</t>
    </r>
    <r>
      <rPr>
        <sz val="12"/>
        <rFont val="Times New Roman"/>
        <family val="1"/>
        <charset val="204"/>
      </rPr>
      <t>:</t>
    </r>
  </si>
  <si>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</si>
  <si>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</si>
  <si>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</si>
  <si>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</si>
  <si>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</si>
  <si>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</si>
  <si>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</si>
  <si>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</si>
  <si>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</si>
  <si>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</si>
  <si>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</si>
  <si>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</si>
  <si>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</si>
  <si>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</si>
  <si>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</si>
  <si>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</si>
  <si>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</si>
  <si>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</si>
  <si>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</si>
  <si>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</si>
  <si>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</si>
  <si>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</si>
  <si>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</si>
  <si>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</si>
  <si>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</si>
  <si>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</si>
  <si>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</si>
  <si>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</si>
  <si>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</si>
  <si>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</si>
  <si>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</si>
  <si>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</si>
  <si>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</si>
  <si>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</si>
  <si>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</si>
  <si>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</si>
  <si>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</si>
  <si>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</si>
  <si>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</si>
  <si>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</si>
  <si>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</si>
  <si>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</si>
  <si>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</si>
  <si>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</si>
  <si>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</si>
  <si>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</si>
  <si>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</si>
  <si>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</si>
  <si>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</si>
  <si>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</si>
  <si>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</si>
  <si>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</si>
  <si>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</si>
  <si>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</si>
  <si>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</si>
  <si>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</si>
  <si>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</si>
  <si>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</si>
  <si>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</si>
  <si>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</si>
  <si>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</si>
  <si>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</si>
  <si>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</si>
  <si>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</si>
  <si>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</si>
  <si>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</si>
  <si>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</si>
  <si>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</si>
  <si>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</si>
  <si>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</si>
  <si>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</si>
  <si>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</si>
  <si>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</si>
  <si>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</si>
  <si>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</si>
  <si>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</si>
  <si>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</si>
  <si>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</si>
  <si>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</si>
  <si>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</si>
  <si>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</si>
  <si>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</si>
  <si>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</si>
  <si>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</si>
  <si>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</si>
  <si>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</si>
  <si>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</si>
  <si>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</si>
  <si>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</si>
  <si>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</si>
  <si>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</si>
  <si>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</si>
  <si>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</si>
  <si>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</si>
  <si>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</si>
  <si>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</si>
  <si>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</si>
  <si>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</si>
  <si>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</si>
  <si>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</si>
  <si>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</si>
  <si>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</si>
  <si>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</si>
  <si>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</si>
  <si>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</si>
  <si>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</si>
  <si>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</si>
  <si>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r>
      <rPr>
        <vertAlign val="superscript"/>
        <sz val="12"/>
        <rFont val="Times New Roman"/>
        <family val="1"/>
        <charset val="204"/>
      </rPr>
      <t>1</t>
    </r>
    <r>
      <rPr>
        <sz val="12"/>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</si>
  <si>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</si>
  <si>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</si>
  <si>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</si>
  <si>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</si>
  <si>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</si>
  <si>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</si>
  <si>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</si>
  <si>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</si>
  <si>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</si>
  <si>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</si>
  <si>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</si>
  <si>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</si>
  <si>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</si>
  <si>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</si>
  <si>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</si>
  <si>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</si>
  <si>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</si>
  <si>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</si>
  <si>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</si>
  <si>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</si>
  <si>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</si>
  <si>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</si>
  <si>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</si>
  <si>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</si>
  <si>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</si>
  <si>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</si>
  <si>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</si>
  <si>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</si>
  <si>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</si>
  <si>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</si>
  <si>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</si>
  <si>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</si>
  <si>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</si>
  <si>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t xml:space="preserve">Создание ресурсного центра </t>
    </r>
    <r>
      <rPr>
        <u/>
        <sz val="12"/>
        <rFont val="Times New Roman"/>
        <family val="1"/>
        <charset val="204"/>
      </rPr>
      <t>поддержки СО НКО</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2"/>
        <rFont val="Times New Roman"/>
        <family val="1"/>
        <charset val="204"/>
      </rPr>
      <t>3</t>
    </r>
  </si>
  <si>
    <r>
      <t xml:space="preserve">Создание ресурсного центра </t>
    </r>
    <r>
      <rPr>
        <u/>
        <sz val="12"/>
        <rFont val="Times New Roman"/>
        <family val="1"/>
        <charset val="204"/>
      </rPr>
      <t>поддержки социальных предпринимателей</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2"/>
        <rFont val="Times New Roman"/>
        <family val="1"/>
        <charset val="204"/>
      </rPr>
      <t>3</t>
    </r>
  </si>
  <si>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</si>
  <si>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</si>
  <si>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</si>
  <si>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</si>
  <si>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</si>
  <si>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</si>
  <si>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</si>
  <si>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</si>
  <si>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</si>
  <si>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</si>
  <si>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</si>
  <si>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</si>
  <si>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</si>
  <si>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</si>
  <si>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</si>
  <si>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</si>
  <si>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</si>
  <si>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</si>
  <si>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</si>
  <si>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</si>
  <si>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</si>
  <si>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</si>
  <si>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</si>
  <si>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</si>
  <si>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</si>
  <si>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</si>
  <si>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</si>
  <si>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</si>
  <si>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</si>
  <si>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</si>
  <si>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</si>
  <si>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</si>
  <si>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</si>
  <si>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</si>
  <si>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</si>
  <si>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</si>
  <si>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</si>
  <si>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</si>
  <si>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</si>
  <si>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</si>
  <si>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</si>
  <si>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</si>
  <si>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</si>
  <si>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</si>
  <si>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</si>
  <si>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</si>
  <si>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</si>
  <si>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</si>
  <si>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</si>
  <si>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</si>
  <si>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</si>
  <si>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</si>
  <si>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</si>
  <si>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</si>
  <si>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</si>
  <si>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</si>
  <si>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</si>
  <si>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</si>
  <si>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</si>
  <si>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</si>
  <si>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</si>
  <si>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</si>
  <si>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</si>
  <si>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</si>
  <si>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</si>
  <si>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</si>
  <si>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</si>
  <si>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</si>
  <si>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</si>
  <si>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</si>
  <si>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</si>
  <si>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</si>
  <si>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</si>
  <si>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</si>
  <si>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</si>
  <si>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</si>
  <si>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</si>
  <si>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</si>
  <si>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</si>
  <si>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</si>
  <si>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</si>
  <si>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</si>
  <si>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</si>
  <si>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</si>
  <si>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</si>
  <si>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</si>
  <si>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</si>
  <si>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</si>
  <si>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</si>
  <si>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</si>
  <si>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</si>
  <si>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</si>
  <si>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</si>
  <si>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</si>
  <si>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</si>
  <si>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</si>
  <si>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</si>
  <si>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</si>
  <si>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</si>
  <si>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</si>
  <si>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</si>
  <si>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</si>
  <si>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</si>
  <si>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</si>
  <si>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r>
      <t>виды оказываемой в ресурсном центре поддержки (</t>
    </r>
    <r>
      <rPr>
        <sz val="10"/>
        <rFont val="Times New Roman"/>
        <family val="1"/>
        <charset val="204"/>
      </rPr>
      <t>финансовая, имущественная, правовая, образовательная, информационно-консультационная и др.</t>
    </r>
    <r>
      <rPr>
        <sz val="12"/>
        <rFont val="Times New Roman"/>
        <family val="1"/>
        <charset val="204"/>
      </rPr>
      <t>)</t>
    </r>
  </si>
  <si>
    <r>
      <t>наименование правового акта* об утверждении порядка формирования, ведения и обязательного опубликования Перечня (</t>
    </r>
    <r>
      <rPr>
        <sz val="10"/>
        <rFont val="Times New Roman"/>
        <family val="1"/>
        <charset val="204"/>
      </rPr>
      <t>статья 31.1 Федерального закона от 12.01.1996 № 7-ФЗ "О некоммерческих организациях"</t>
    </r>
    <r>
      <rPr>
        <sz val="12"/>
        <rFont val="Times New Roman"/>
        <family val="1"/>
        <charset val="204"/>
      </rPr>
      <t>)</t>
    </r>
  </si>
  <si>
    <r>
      <t>наименование правового акта* об утверждении порядка формирования, ведения и обязательного опубликования Перечня (</t>
    </r>
    <r>
      <rPr>
        <sz val="10"/>
        <rFont val="Times New Roman"/>
        <family val="1"/>
        <charset val="204"/>
      </rPr>
      <t>статья 18 Федерального закона от 24.07.2007 № 209-ФЗ "О развитии малого и среднего предпринимательства в Российской Федерации"</t>
    </r>
    <r>
      <rPr>
        <sz val="12"/>
        <rFont val="Times New Roman"/>
        <family val="1"/>
        <charset val="204"/>
      </rPr>
      <t>)</t>
    </r>
  </si>
  <si>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</si>
  <si>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</si>
  <si>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</si>
  <si>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</si>
  <si>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</si>
  <si>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</si>
  <si>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</si>
  <si>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</si>
  <si>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</si>
  <si>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</si>
  <si>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</si>
  <si>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</si>
  <si>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2"/>
        <rFont val="Times New Roman"/>
        <family val="1"/>
        <charset val="204"/>
      </rPr>
      <t>4</t>
    </r>
    <r>
      <rPr>
        <sz val="12"/>
        <rFont val="Times New Roman"/>
        <family val="1"/>
        <charset val="204"/>
      </rPr>
      <t>, млн. рублей</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</si>
  <si>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2"/>
        <rFont val="Times New Roman"/>
        <family val="1"/>
        <charset val="204"/>
      </rPr>
      <t>4</t>
    </r>
    <r>
      <rPr>
        <sz val="12"/>
        <rFont val="Times New Roman"/>
        <family val="1"/>
        <charset val="204"/>
      </rPr>
      <t>, млн. рублей</t>
    </r>
  </si>
  <si>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</si>
  <si>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</si>
  <si>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</si>
  <si>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</si>
  <si>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</si>
  <si>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</si>
  <si>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</si>
  <si>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</si>
  <si>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</si>
  <si>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</si>
  <si>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</si>
  <si>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</si>
  <si>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</si>
  <si>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план</t>
    </r>
    <r>
      <rPr>
        <sz val="12"/>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</si>
  <si>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факт)</t>
    </r>
    <r>
      <rPr>
        <sz val="12"/>
        <rFont val="Times New Roman"/>
        <family val="1"/>
        <charset val="204"/>
      </rPr>
      <t>, тыс. рублей</t>
    </r>
  </si>
  <si>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</si>
  <si>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</si>
  <si>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</si>
  <si>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от ___.___.2020 № _____________</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</si>
  <si>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</si>
  <si>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</si>
  <si>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</si>
  <si>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</si>
  <si>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</si>
  <si>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</si>
  <si>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</si>
  <si>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</si>
  <si>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за счет средст  местных бюджетов, выделяемых на поддержку  социального предпинимательства, млн. рублей</t>
  </si>
  <si>
    <t>количество социальных предпринимателей, получивших  меры поддержки, единиц</t>
  </si>
  <si>
    <t xml:space="preserve">за счет средств субсидий,  выделяемых  из бюджета Ханты-Мансийского автономного округа - Югры местным бюджетам на поддержку малого и среднего предпринимательства по государственной программе автономного округа "Развитие экономического потенциала", млн. рублей </t>
  </si>
  <si>
    <t>фактический объем финансирования (программы / подпрограммы / мероприятий), направленный в отчетном периоде на поддержку социального предпринимательства (кассовые расходы), млн. рублей, в том числе:</t>
  </si>
  <si>
    <t>МО городское поселение Пойковский</t>
  </si>
  <si>
    <t>МО сельское поселение Салым</t>
  </si>
  <si>
    <t>МО сельское поселение Каркатеевы</t>
  </si>
  <si>
    <t>МО сельское поселение Усть-Юган</t>
  </si>
  <si>
    <t>МО сельское поселение Сентябрьский</t>
  </si>
  <si>
    <t>МО сельское поселение Сингапай</t>
  </si>
  <si>
    <t>МО сельское поселение Куть-Ях</t>
  </si>
  <si>
    <t>МО сельское поселение Лемпино</t>
  </si>
  <si>
    <t>ИТОГО:</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</si>
  <si>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</si>
  <si>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Порядка формирования, ведения и обязательного опубликования перечня муниципального имущества городского поселения Пойковский, предоставляемого социально ориентированным некоммерческим организациям"</t>
  </si>
  <si>
    <t>-</t>
  </si>
  <si>
    <t>1990-па-нпа</t>
  </si>
  <si>
    <t>383-п</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</si>
  <si>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</si>
  <si>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</si>
  <si>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2457-па</t>
  </si>
  <si>
    <t>384-п</t>
  </si>
  <si>
    <t>наименование правового акта* О внесении изменений в Перечень</t>
  </si>
  <si>
    <t xml:space="preserve">Постановление администрации Нефтеюганского района "О внесении изменений в постановление администрации Нефтеюганкого района от 26.12.2016 " 2457-па "Об утверждении перечня муниципального имущества Нефтеюганского района, предоставляемого социально ориентированным некоммерческим организациям" </t>
  </si>
  <si>
    <t>233-па</t>
  </si>
  <si>
    <t>2245-па</t>
  </si>
  <si>
    <t>2434-па</t>
  </si>
  <si>
    <t>1277-па</t>
  </si>
  <si>
    <t>1446-па</t>
  </si>
  <si>
    <t>2438-па</t>
  </si>
  <si>
    <t>2611-па</t>
  </si>
  <si>
    <t>http://www.admoil.ru/postavshchikam-sotsialnykh-uslug/reestr-pomeshchenij-dlya-polzovaniya-so-nko</t>
  </si>
  <si>
    <t>https://admpoyk.ru/economics/2017-01-27-07-35-45/2017-01-27-07-38-36.html</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</si>
  <si>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</si>
  <si>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</si>
  <si>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</si>
  <si>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образование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</si>
  <si>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</si>
  <si>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</si>
  <si>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</si>
  <si>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</si>
  <si>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</si>
  <si>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1913-па-нпа</t>
  </si>
  <si>
    <t>781-п</t>
  </si>
  <si>
    <t>121-па</t>
  </si>
  <si>
    <t>наименование правового акта* О внесении изменений в Порядок</t>
  </si>
  <si>
    <t>Постановление администрации Нефтеюганского района "О весении изменений в 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</si>
  <si>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Решение совета депутатов сельского поселения Салым "О внесении изменения в Положение о порядке 
формирования, ведения и опубликования перечня 
муниципального имущества, предоставляемого 
во владение и (или) в пользование субъектам малого
и среднего предпринимательства, утвержденное 
решением Совета депутатов сельского поселения 
Салым от 26.10.2010 № 161"
</t>
  </si>
  <si>
    <t xml:space="preserve">Постановление администрации сельского поселения Каркатеевы "О внесении изменений в постановление администрации сельского поселения Каркатеевы от 27.09.2017 № 121-па "Об утверждении Порядка формирования, ведения и обязательного опубликования перечня муниципального имущества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порядок и условия предоставления такого имущества в аренду" </t>
  </si>
  <si>
    <t>Решение совета депутатов сельского поселения Сентябрьский "О внесении изменений в решение Совета депутатов сельского поселения Сентябрьский от 29.11.2018 № 18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</si>
  <si>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Куть-Ях "О внесении изменений в решение Совета депутатов сельского поселения Куть-Ях от 24.10.2017 №17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</si>
  <si>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2639-па-нпа</t>
  </si>
  <si>
    <t>196-па</t>
  </si>
  <si>
    <t>Приказ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</si>
  <si>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</si>
  <si>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</si>
  <si>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</si>
  <si>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</si>
  <si>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</si>
  <si>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</si>
  <si>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</si>
  <si>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150-па</t>
  </si>
  <si>
    <t>77-ра</t>
  </si>
  <si>
    <t>98-ра</t>
  </si>
  <si>
    <t>65р</t>
  </si>
  <si>
    <t>Постановление администрации сельского поселения Куть-Ях "О внесении изменений в постановление администрации сельского поселения Куть-Ях от 27.06.2018 № 148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</si>
  <si>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http://www.admoil.ru/deyatelnost/imushchestvennye-i-zemelnye-otnosheniya</t>
  </si>
  <si>
    <t xml:space="preserve">https://adminsalym.ru/predprinimatelstvo/imushchestvennaya-podderzhka-sub-ektov-msp.html </t>
  </si>
  <si>
    <t>http://admkarkateevy.ru/munitsipalnoe-imushchestvo/perechen-munitsipalnogo-imushchestva-prednaznachennogo-dlya-peredachi-vo-vremennoe-vladenie-ili-polzovanie-sub-ektam-malogo-i-srednego-predprinimatelstva</t>
  </si>
  <si>
    <t>http://ust-ugan.ru/documents/arenda-imushchestva/</t>
  </si>
  <si>
    <t>https://sentyabrskiy.ru/2018/10/3130/</t>
  </si>
  <si>
    <t>http://admsingapaj.ru/deyatelnost/imushchestvennye-otnosheniya/imushchestvo-dlya-predpinim.php.</t>
  </si>
  <si>
    <t xml:space="preserve">https://admkut-jah.ru/index.php/munitsipalnye-pravovye-akty/postanovleniya/postanovleniya-2018?start=20 </t>
  </si>
  <si>
    <t xml:space="preserve">https://admlempino.ru/sotsialno-ekonomicheskoe-razvitie/383-predprinimatelstvo/reestr-munitsipalnogo-imushchestva-prednaznachennogo-dlya-smp </t>
  </si>
  <si>
    <t>579-па</t>
  </si>
  <si>
    <t>Департамент имущественных отношений Нефтеюганского района</t>
  </si>
  <si>
    <t>Бородкина Оксана Владимировна</t>
  </si>
  <si>
    <t>директор</t>
  </si>
  <si>
    <t>8(3463)250-120</t>
  </si>
  <si>
    <t>Borodkinaov@admoil.ru</t>
  </si>
  <si>
    <t>Абубекерова Ирина Валентиновна</t>
  </si>
  <si>
    <t>главный специалист отдела формирования и управления имуществом</t>
  </si>
  <si>
    <t>8(3463)250-131</t>
  </si>
  <si>
    <t>Abubekerovaiv@admoil.ru</t>
  </si>
  <si>
    <t>Ткаченко Руслана Васильевна</t>
  </si>
  <si>
    <t>начальник отдела формирования и управления имуществом</t>
  </si>
  <si>
    <t>8(3463)290-043</t>
  </si>
  <si>
    <t xml:space="preserve">TkachenkoRV@admoil.ru </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</si>
  <si>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</si>
  <si>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Постановление администрации "О создании рабочей группы"</t>
  </si>
  <si>
    <t>№1534-па</t>
  </si>
  <si>
    <t>наименование правового акта* ПОСЛЕДНИЕ ИЗМЕНЕНИЯ  координационного органа (наделении полномочиями)</t>
  </si>
  <si>
    <t xml:space="preserve">Постановление О внесении изменений в постановление администрации  Нефтеюганского района от 06.09.2017 № 1534-па </t>
  </si>
  <si>
    <t>№1348-па</t>
  </si>
  <si>
    <t>Михалёв Владлен Геннадьевич</t>
  </si>
  <si>
    <t xml:space="preserve">заместитель главы района </t>
  </si>
  <si>
    <t>8  3463  250109</t>
  </si>
  <si>
    <t>mihalevvg@admoil.ru</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</si>
  <si>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</si>
  <si>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 1356-па </t>
  </si>
  <si>
    <t>Департамент образования и молодёжной политики</t>
  </si>
  <si>
    <t xml:space="preserve">Котова Надежда Васильевна </t>
  </si>
  <si>
    <t>директор департамента</t>
  </si>
  <si>
    <t xml:space="preserve"> kotovanv@admoil.ru </t>
  </si>
  <si>
    <t>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t>
  </si>
  <si>
    <t>№ 1356-па</t>
  </si>
  <si>
    <t xml:space="preserve"> О внесении изменений в постановление администрации Нефтеюганского района
от 30.08.2016 № 1356-па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</si>
  <si>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 25.09.2018 </t>
  </si>
  <si>
    <t>№ 1600-па</t>
  </si>
  <si>
    <t>Пойковский</t>
  </si>
  <si>
    <t>Муниципальная программа «Развитие гражданского общества Нефтеюганского района на 2019-2024 годы и на период до 2030 года»</t>
  </si>
  <si>
    <t>от 31.10.2016</t>
  </si>
  <si>
    <t>№ 1786-па-нпа</t>
  </si>
  <si>
    <t>«Поддержка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</si>
  <si>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"Развитие гражданского общества"</t>
  </si>
  <si>
    <t>http://www.admoil.ru/deyatelnost/razvitie-grazhdanskogo-obshchestva</t>
  </si>
  <si>
    <t>Постановление администрации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</si>
  <si>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от 30.06.2017</t>
  </si>
  <si>
    <t>№ 1053</t>
  </si>
  <si>
    <t>Оказание информационной поддержки СО 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</si>
  <si>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Социально ориентированные некоммерческие организации, осуществляющие деятельность в Нефтеюганском районе</t>
  </si>
  <si>
    <t>Гражданское общество</t>
  </si>
  <si>
    <t>Худайдатова Мария Витальевна</t>
  </si>
  <si>
    <t>главный специалист управления по связям с общественностью</t>
  </si>
  <si>
    <t>8 (3463) 250137</t>
  </si>
  <si>
    <t>hudaidatovamv@admoil.ru</t>
  </si>
  <si>
    <t>Федорова Алина Николаевна</t>
  </si>
  <si>
    <t>начальник  управления по связям с общественностью</t>
  </si>
  <si>
    <t>8 (3463) 256815</t>
  </si>
  <si>
    <t>FedorovaAN@admoil.ru</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</si>
  <si>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</si>
  <si>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 1802-па-нпа</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</si>
  <si>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</si>
  <si>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 715-па-нпа</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</si>
  <si>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  п.2.3.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</si>
  <si>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</si>
  <si>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 1801-па-нпа</t>
  </si>
  <si>
    <t>О внесении изменений в постановление администрации Нефтеюганского района от 31.10.2016 № 1801-па-нпа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</si>
  <si>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 883-па-нпа</t>
  </si>
  <si>
    <t xml:space="preserve">Поддержка некоммерческих организаций, реализующих проекты в сфере массовой физической культуры </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</si>
  <si>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</si>
  <si>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 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</si>
  <si>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</si>
  <si>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</si>
  <si>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 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</si>
  <si>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</si>
  <si>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 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</si>
  <si>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</si>
  <si>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431-па-нпа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</si>
  <si>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</si>
  <si>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 1564-па-нпа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</si>
  <si>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</si>
  <si>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</si>
  <si>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</si>
  <si>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31</t>
  </si>
  <si>
    <t>http://www.admoil.ru/postavshchikam-sotsialnykh-uslug/reestr-potentsialnykh-postavshchikov-uslug</t>
  </si>
  <si>
    <t>1.</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</si>
  <si>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</si>
  <si>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Организация и проведение официальных физкультурных (физкультурно-оздоровительных) мероприятий</t>
  </si>
  <si>
    <t>МО Нефтеюганский район</t>
  </si>
  <si>
    <t>Лапковская Галина Васильевна</t>
  </si>
  <si>
    <t>Глава района</t>
  </si>
  <si>
    <t>8 3463  250100</t>
  </si>
  <si>
    <t xml:space="preserve">admnr@admoil.ru </t>
  </si>
  <si>
    <t>Финогенов Константин Анатольевич</t>
  </si>
  <si>
    <t>Заместитель председателя комитета по физической культуре и спорта Департамента культуры и спорта Нефтеюганского района</t>
  </si>
  <si>
    <t>8(3463)278-107</t>
  </si>
  <si>
    <t>fkisnr@mail.ru</t>
  </si>
  <si>
    <t>Андреевский Александр Юрьевич</t>
  </si>
  <si>
    <t>Директор департамента культуры и спорта Нефтеюганского района</t>
  </si>
  <si>
    <t>8(3463)316-411</t>
  </si>
  <si>
    <t>dkis2014@mail.ru</t>
  </si>
  <si>
    <t>Титова Татьяна Васильевна</t>
  </si>
  <si>
    <t xml:space="preserve">Главный специалист комитета по культуре Департамента
культуры и спорта Нефтеюганского района
</t>
  </si>
  <si>
    <t>8(3463)316-416</t>
  </si>
  <si>
    <t>komkultur@mail.ru</t>
  </si>
  <si>
    <t xml:space="preserve">Об утверждении муниципальной программы Нефтеюганского района «Образование 21 века на 2019-2024 годы 
и на период до 2030 года
</t>
  </si>
  <si>
    <t>1790-па-нпа</t>
  </si>
  <si>
    <t xml:space="preserve">О внесении изменений в постановление администрации Нефтеюганского района 
от 31.10.2016 № 1790-па-нпа «Об утверждении муниципальной программы Нефтеюганского района «Образование 21 века на 2019-2024 годы 
и на период до 2030 года»   
</t>
  </si>
  <si>
    <t>608-па-нпа</t>
  </si>
  <si>
    <t>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наименования мероприятий, направленных на поддержку деятельности негосударственных (немуниципальных) поставщиков</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</si>
  <si>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</si>
  <si>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 964-0</t>
  </si>
  <si>
    <t>http://www.admoil.ru/postavshchikam-sotsialnykh-uslug/perechen-sotsialnykh-uslug</t>
  </si>
  <si>
    <t>Приказ департамента образования и молодежной политики"О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</si>
  <si>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</si>
  <si>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</si>
  <si>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</si>
  <si>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</si>
  <si>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</si>
  <si>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</si>
  <si>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</si>
  <si>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 xml:space="preserve">1782-па-нпа </t>
  </si>
  <si>
    <t>Подпрограмма I "Поддержка  и развитие малого и среднего предпринимательства"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</si>
  <si>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</si>
  <si>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Экономика</t>
  </si>
  <si>
    <t>Наумова Татьяна Александровна</t>
  </si>
  <si>
    <t>начальник отдела по предпринимательству и защите прав потребителей комитета по экономической политике и предпринимательству</t>
  </si>
  <si>
    <t>8(3463)290060</t>
  </si>
  <si>
    <t xml:space="preserve">naumovata@admoil.ru
</t>
  </si>
  <si>
    <t>Шумейко Ирина Михайловна</t>
  </si>
  <si>
    <t>председатель комитета по экономической политике и предпринимательству</t>
  </si>
  <si>
    <t xml:space="preserve">8(3463) 250179 </t>
  </si>
  <si>
    <t>shumeiykoim@admoil.ru</t>
  </si>
  <si>
    <t>Решение Думы Нефтеюганского района</t>
  </si>
  <si>
    <t>№447</t>
  </si>
  <si>
    <t>Постановление Администрации городского поселения Пойковский "Об утверждении муниципальной программы "Реализация социально-значимых проектов на территории городского посления Пойковский на 2019-2024 годы и на период до 2030 года"</t>
  </si>
  <si>
    <t>753-п</t>
  </si>
  <si>
    <t>нет</t>
  </si>
  <si>
    <t>Основное мероприятие "Оказание финансовой поддержки социально ориентированным некоммерческим организациям"</t>
  </si>
  <si>
    <t>ВСЕГО:</t>
  </si>
  <si>
    <t>городское поселение Пойковский</t>
  </si>
  <si>
    <t>Бочко Алла Анатольевна</t>
  </si>
  <si>
    <t>Глава поселения</t>
  </si>
  <si>
    <t>8  3463  255553</t>
  </si>
  <si>
    <t>poykovsky@admoil.ru</t>
  </si>
  <si>
    <t>Сафина Татьяна Александровна</t>
  </si>
  <si>
    <t>Начальник отдела экономики</t>
  </si>
  <si>
    <t>8(3463)215-499</t>
  </si>
  <si>
    <t>economikapoikovo@mail.ru</t>
  </si>
  <si>
    <t>Комитет по делам народов Севера, охраны окружающей среды и водных ресурсов</t>
  </si>
  <si>
    <t>Постановление администрации Нефтеюганского района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2019-2024 годы и на период до 2030 года»</t>
  </si>
  <si>
    <t>1785-па-нпа</t>
  </si>
  <si>
    <t>Постановление администрации Нефтеюганского района «О внесении изменений в постановление администрации 
Нефтеюганского района от 31.10.2016 № 1785-па-нпа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2017-2020 годы»</t>
  </si>
  <si>
    <t>2356-па-нпа</t>
  </si>
  <si>
    <t>Основное мероприятие 4 «Меры поддержки направленные на укрепление межнационального согласия, поддержку и развитие языков, народных промыслов» (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t>
  </si>
  <si>
    <t>Лапковская галина Васильевна</t>
  </si>
  <si>
    <t>admnr@admoil.ru</t>
  </si>
  <si>
    <t>Потехина Сабина Ильхамовна</t>
  </si>
  <si>
    <t>главный специалист комитета по делам народов Севера, охраны окружающей среды и водных ресурсов</t>
  </si>
  <si>
    <t>8(3463)250261</t>
  </si>
  <si>
    <t>PotehinaSI@admoil.ru</t>
  </si>
  <si>
    <t>Воронова Ольга Юрьевна</t>
  </si>
  <si>
    <t>Председатель комитета по делам народов Севера, охраны окружающей среды и водных ресурсов</t>
  </si>
  <si>
    <t>8(3463)250229</t>
  </si>
  <si>
    <t>VoronovaOU@admoil.ru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</si>
</sst>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 _₽"/>
    <numFmt numFmtId="166" formatCode="0.0"/>
  </numFmts>
  <fonts count="3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u/>
      <sz val="12"/>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u/>
      <sz val="11"/>
      <color theme="10"/>
      <name val="Calibri"/>
      <family val="2"/>
      <scheme val="minor"/>
    </font>
    <font>
      <u/>
      <sz val="11"/>
      <color theme="10"/>
      <name val="Times New Roman"/>
      <family val="1"/>
      <charset val="204"/>
    </font>
    <font>
      <u/>
      <sz val="12"/>
      <color theme="10"/>
      <name val="Times New Roman"/>
      <family val="1"/>
      <charset val="204"/>
    </font>
    <font>
      <sz val="12"/>
      <color rgb="FFFF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s>
  <borders count="28">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5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89">
    <xf numFmtId="0" fontId="0" fillId="0" borderId="0" xfId="0"/>
    <xf numFmtId="0" fontId="10" fillId="0" borderId="0" xfId="0" applyFont="1"/>
    <xf numFmtId="0" fontId="10" fillId="0" borderId="0" xfId="0" applyFont="1" applyBorder="1"/>
    <xf numFmtId="0" fontId="10" fillId="0" borderId="0" xfId="0" applyFont="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left"/>
    </xf>
    <xf numFmtId="14" fontId="10" fillId="0" borderId="0" xfId="0" applyNumberFormat="1" applyFont="1" applyAlignment="1">
      <alignment horizontal="left"/>
    </xf>
    <xf numFmtId="164" fontId="5" fillId="0" borderId="3" xfId="0" applyNumberFormat="1" applyFont="1" applyBorder="1" applyAlignment="1" applyProtection="1">
      <alignment horizontal="center" vertical="center" wrapText="1"/>
      <protection locked="0"/>
    </xf>
    <xf numFmtId="0" fontId="13" fillId="0" borderId="3" xfId="0" applyFont="1" applyBorder="1" applyAlignment="1" applyProtection="1">
      <alignment horizontal="left" vertical="top" wrapText="1"/>
      <protection locked="0"/>
    </xf>
    <xf numFmtId="0" fontId="13" fillId="0" borderId="3" xfId="0" applyFont="1" applyFill="1" applyBorder="1" applyAlignment="1" applyProtection="1">
      <alignment horizontal="left" vertical="top" wrapText="1" indent="3"/>
      <protection locked="0"/>
    </xf>
    <xf numFmtId="0" fontId="4" fillId="0" borderId="0" xfId="0" applyFont="1" applyFill="1" applyProtection="1">
      <protection locked="0"/>
    </xf>
    <xf numFmtId="0" fontId="6" fillId="0" borderId="0" xfId="0" applyFont="1" applyProtection="1">
      <protection locked="0"/>
    </xf>
    <xf numFmtId="0" fontId="5" fillId="0" borderId="0" xfId="0" applyFont="1" applyAlignment="1" applyProtection="1">
      <alignment horizontal="right" vertical="center"/>
      <protection locked="0"/>
    </xf>
    <xf numFmtId="0" fontId="13" fillId="0" borderId="0" xfId="0" applyFont="1" applyAlignment="1" applyProtection="1">
      <alignment horizontal="right" vertical="center"/>
      <protection locked="0"/>
    </xf>
    <xf numFmtId="0" fontId="7" fillId="0" borderId="0" xfId="0" applyFont="1" applyProtection="1">
      <protection locked="0"/>
    </xf>
    <xf numFmtId="0" fontId="7" fillId="0" borderId="0" xfId="0" applyFont="1" applyAlignment="1" applyProtection="1">
      <protection locked="0"/>
    </xf>
    <xf numFmtId="0" fontId="7" fillId="0" borderId="0" xfId="0" applyFont="1" applyBorder="1" applyAlignment="1" applyProtection="1">
      <protection locked="0"/>
    </xf>
    <xf numFmtId="0" fontId="9" fillId="0" borderId="0" xfId="0" applyFont="1" applyBorder="1" applyAlignment="1" applyProtection="1">
      <alignment vertical="top"/>
      <protection locked="0"/>
    </xf>
    <xf numFmtId="0" fontId="8" fillId="0" borderId="0" xfId="0" applyFont="1" applyBorder="1" applyAlignment="1" applyProtection="1">
      <alignment vertical="top"/>
      <protection locked="0"/>
    </xf>
    <xf numFmtId="0" fontId="7" fillId="0" borderId="0" xfId="0" applyFont="1" applyBorder="1" applyAlignment="1" applyProtection="1">
      <alignment horizontal="right"/>
      <protection locked="0"/>
    </xf>
    <xf numFmtId="0" fontId="7" fillId="0" borderId="2" xfId="0" applyFont="1" applyBorder="1" applyAlignment="1" applyProtection="1">
      <alignment horizontal="center"/>
      <protection locked="0"/>
    </xf>
    <xf numFmtId="0" fontId="7" fillId="0" borderId="0" xfId="0" applyFont="1" applyAlignment="1" applyProtection="1">
      <alignment horizontal="left"/>
      <protection locked="0"/>
    </xf>
    <xf numFmtId="0" fontId="5" fillId="0" borderId="3" xfId="0" applyFont="1" applyBorder="1" applyAlignment="1" applyProtection="1">
      <alignment horizontal="left" vertical="top" wrapText="1"/>
      <protection locked="0"/>
    </xf>
    <xf numFmtId="3" fontId="5" fillId="0" borderId="3" xfId="0" applyNumberFormat="1" applyFont="1" applyBorder="1" applyAlignment="1" applyProtection="1">
      <alignment horizontal="center" vertical="center" wrapText="1"/>
      <protection locked="0"/>
    </xf>
    <xf numFmtId="164" fontId="13" fillId="0" borderId="3" xfId="0" applyNumberFormat="1" applyFont="1" applyBorder="1" applyAlignment="1" applyProtection="1">
      <alignment horizontal="center" vertical="center" wrapText="1"/>
      <protection locked="0"/>
    </xf>
    <xf numFmtId="164" fontId="13" fillId="0" borderId="3" xfId="0" applyNumberFormat="1" applyFont="1" applyFill="1" applyBorder="1" applyAlignment="1" applyProtection="1">
      <alignment horizontal="center" vertical="center" wrapText="1"/>
      <protection locked="0"/>
    </xf>
    <xf numFmtId="3" fontId="13" fillId="0" borderId="3" xfId="0" applyNumberFormat="1"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3" fontId="5" fillId="0" borderId="15" xfId="0" applyNumberFormat="1" applyFont="1" applyFill="1" applyBorder="1" applyAlignment="1" applyProtection="1">
      <alignment horizontal="center" vertical="center" wrapText="1"/>
      <protection locked="0"/>
    </xf>
    <xf numFmtId="14" fontId="13" fillId="0" borderId="7" xfId="0" applyNumberFormat="1" applyFont="1" applyFill="1" applyBorder="1" applyAlignment="1" applyProtection="1">
      <alignment horizontal="center" vertical="center" wrapText="1"/>
      <protection locked="0"/>
    </xf>
    <xf numFmtId="3" fontId="5" fillId="0" borderId="7" xfId="0" applyNumberFormat="1" applyFont="1" applyFill="1" applyBorder="1" applyAlignment="1" applyProtection="1">
      <alignment horizontal="center" vertical="center" wrapText="1"/>
      <protection locked="0"/>
    </xf>
    <xf numFmtId="0" fontId="5" fillId="0" borderId="0" xfId="0" applyFont="1" applyProtection="1">
      <protection locked="0"/>
    </xf>
    <xf numFmtId="0" fontId="13" fillId="2" borderId="3" xfId="0" applyFont="1" applyFill="1" applyBorder="1" applyAlignment="1" applyProtection="1">
      <alignment horizontal="center" vertical="center" wrapText="1"/>
      <protection locked="0"/>
    </xf>
    <xf numFmtId="0" fontId="13" fillId="0" borderId="0" xfId="0" applyFont="1" applyProtection="1">
      <protection locked="0"/>
    </xf>
    <xf numFmtId="0" fontId="13" fillId="2" borderId="3" xfId="0" applyFont="1" applyFill="1" applyBorder="1" applyAlignment="1" applyProtection="1">
      <alignment horizontal="center" vertical="top" wrapText="1"/>
      <protection locked="0"/>
    </xf>
    <xf numFmtId="49" fontId="13" fillId="2" borderId="3" xfId="0" applyNumberFormat="1" applyFont="1" applyFill="1" applyBorder="1" applyAlignment="1" applyProtection="1">
      <alignment horizontal="left" vertical="top" wrapText="1"/>
      <protection locked="0"/>
    </xf>
    <xf numFmtId="164" fontId="13"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center" vertical="top" wrapText="1"/>
      <protection locked="0"/>
    </xf>
    <xf numFmtId="0" fontId="13" fillId="0" borderId="0" xfId="0" applyFont="1" applyFill="1" applyProtection="1">
      <protection locked="0"/>
    </xf>
    <xf numFmtId="3" fontId="13" fillId="2" borderId="3" xfId="0" applyNumberFormat="1" applyFont="1" applyFill="1" applyBorder="1" applyAlignment="1" applyProtection="1">
      <alignment horizontal="center" vertical="center" wrapText="1"/>
      <protection locked="0"/>
    </xf>
    <xf numFmtId="0" fontId="12" fillId="0" borderId="0" xfId="0" applyFont="1" applyAlignment="1" applyProtection="1">
      <alignment horizontal="left" vertical="top" wrapText="1"/>
      <protection locked="0"/>
    </xf>
    <xf numFmtId="0" fontId="24" fillId="0" borderId="0"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13" fillId="0" borderId="0" xfId="0" applyFont="1" applyAlignment="1" applyProtection="1">
      <alignment horizontal="left" vertical="top" wrapText="1"/>
      <protection locked="0"/>
    </xf>
    <xf numFmtId="0" fontId="13" fillId="0" borderId="17"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3" fillId="0" borderId="6" xfId="0" applyFont="1" applyBorder="1" applyAlignment="1" applyProtection="1">
      <alignment horizontal="center" vertical="top" wrapText="1"/>
      <protection locked="0"/>
    </xf>
    <xf numFmtId="0" fontId="13" fillId="0" borderId="13" xfId="0" applyFont="1" applyBorder="1" applyAlignment="1" applyProtection="1">
      <alignment horizontal="left" vertical="top" wrapText="1"/>
      <protection locked="0"/>
    </xf>
    <xf numFmtId="0" fontId="13" fillId="0" borderId="19" xfId="0" applyNumberFormat="1" applyFont="1" applyBorder="1" applyAlignment="1" applyProtection="1">
      <alignment horizontal="center" vertical="center" wrapText="1"/>
      <protection locked="0"/>
    </xf>
    <xf numFmtId="0" fontId="13" fillId="0" borderId="6" xfId="0" applyNumberFormat="1" applyFont="1" applyBorder="1" applyAlignment="1" applyProtection="1">
      <alignment horizontal="center" vertical="center" wrapText="1"/>
      <protection locked="0"/>
    </xf>
    <xf numFmtId="0" fontId="13" fillId="0" borderId="20" xfId="0" applyNumberFormat="1" applyFont="1" applyBorder="1" applyAlignment="1" applyProtection="1">
      <alignment horizontal="center" vertical="center" wrapText="1"/>
      <protection locked="0"/>
    </xf>
    <xf numFmtId="0" fontId="13" fillId="0" borderId="12" xfId="0" applyNumberFormat="1" applyFont="1" applyBorder="1" applyAlignment="1" applyProtection="1">
      <alignment horizontal="center" vertical="center" wrapText="1"/>
      <protection locked="0"/>
    </xf>
    <xf numFmtId="0" fontId="13" fillId="0" borderId="13" xfId="0" applyNumberFormat="1" applyFont="1" applyBorder="1" applyAlignment="1" applyProtection="1">
      <alignment horizontal="center" vertical="center" wrapText="1"/>
      <protection locked="0"/>
    </xf>
    <xf numFmtId="0" fontId="13" fillId="0" borderId="7" xfId="0" applyFont="1" applyBorder="1" applyAlignment="1" applyProtection="1">
      <alignment horizontal="center" vertical="top" wrapText="1"/>
      <protection locked="0"/>
    </xf>
    <xf numFmtId="0" fontId="13" fillId="0" borderId="11" xfId="0" applyFont="1" applyBorder="1" applyAlignment="1" applyProtection="1">
      <alignment horizontal="left" vertical="top" wrapText="1" indent="2"/>
      <protection locked="0"/>
    </xf>
    <xf numFmtId="0" fontId="13" fillId="0" borderId="21" xfId="0" applyNumberFormat="1" applyFont="1" applyBorder="1" applyAlignment="1" applyProtection="1">
      <alignment horizontal="center" vertical="center" wrapText="1"/>
      <protection locked="0"/>
    </xf>
    <xf numFmtId="0" fontId="13" fillId="0" borderId="7" xfId="0" applyNumberFormat="1" applyFont="1" applyBorder="1" applyAlignment="1" applyProtection="1">
      <alignment horizontal="center" vertical="center" wrapText="1"/>
      <protection locked="0"/>
    </xf>
    <xf numFmtId="0" fontId="13" fillId="0" borderId="22" xfId="0" applyNumberFormat="1" applyFont="1" applyBorder="1" applyAlignment="1" applyProtection="1">
      <alignment horizontal="center" vertical="center" wrapText="1"/>
      <protection locked="0"/>
    </xf>
    <xf numFmtId="0" fontId="13" fillId="0" borderId="16" xfId="0" applyNumberFormat="1" applyFont="1" applyBorder="1" applyAlignment="1" applyProtection="1">
      <alignment horizontal="center" vertical="center" wrapText="1"/>
      <protection locked="0"/>
    </xf>
    <xf numFmtId="0" fontId="13" fillId="0" borderId="11" xfId="0" applyNumberFormat="1" applyFont="1" applyBorder="1" applyAlignment="1" applyProtection="1">
      <alignment horizontal="center" vertical="center" wrapText="1"/>
      <protection locked="0"/>
    </xf>
    <xf numFmtId="0" fontId="13" fillId="0" borderId="3" xfId="0" applyFont="1" applyBorder="1" applyAlignment="1" applyProtection="1">
      <alignment horizontal="center" vertical="top" wrapText="1"/>
      <protection locked="0"/>
    </xf>
    <xf numFmtId="0" fontId="13" fillId="0" borderId="4" xfId="0" applyFont="1" applyBorder="1" applyAlignment="1" applyProtection="1">
      <alignment horizontal="left" vertical="top" wrapText="1" indent="2"/>
      <protection locked="0"/>
    </xf>
    <xf numFmtId="0" fontId="13" fillId="0" borderId="17" xfId="0" applyNumberFormat="1" applyFont="1" applyBorder="1" applyAlignment="1" applyProtection="1">
      <alignment horizontal="center" vertical="center" wrapText="1"/>
      <protection locked="0"/>
    </xf>
    <xf numFmtId="0" fontId="13" fillId="0" borderId="3" xfId="0" applyNumberFormat="1" applyFont="1" applyBorder="1" applyAlignment="1" applyProtection="1">
      <alignment horizontal="center" vertical="center" wrapText="1"/>
      <protection locked="0"/>
    </xf>
    <xf numFmtId="0" fontId="13" fillId="0" borderId="18" xfId="0" applyNumberFormat="1" applyFont="1" applyBorder="1" applyAlignment="1" applyProtection="1">
      <alignment horizontal="center" vertical="center" wrapText="1"/>
      <protection locked="0"/>
    </xf>
    <xf numFmtId="0" fontId="13" fillId="0" borderId="5" xfId="0" applyNumberFormat="1" applyFont="1" applyBorder="1" applyAlignment="1" applyProtection="1">
      <alignment horizontal="center" vertical="center" wrapText="1"/>
      <protection locked="0"/>
    </xf>
    <xf numFmtId="0" fontId="13" fillId="0" borderId="4" xfId="0" applyNumberFormat="1" applyFont="1" applyBorder="1" applyAlignment="1" applyProtection="1">
      <alignment horizontal="center" vertical="center" wrapText="1"/>
      <protection locked="0"/>
    </xf>
    <xf numFmtId="0" fontId="25" fillId="0" borderId="4" xfId="0" applyFont="1" applyBorder="1" applyAlignment="1" applyProtection="1">
      <alignment horizontal="left" vertical="top" wrapText="1" indent="2"/>
      <protection locked="0"/>
    </xf>
    <xf numFmtId="0" fontId="4" fillId="0" borderId="0" xfId="0" applyFont="1" applyAlignment="1" applyProtection="1">
      <alignment horizontal="left" vertical="top" wrapText="1"/>
      <protection locked="0"/>
    </xf>
    <xf numFmtId="0" fontId="13" fillId="0" borderId="3" xfId="0" applyNumberFormat="1"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15" xfId="0" applyFont="1" applyBorder="1" applyAlignment="1" applyProtection="1">
      <alignment horizontal="left" vertical="top" wrapText="1"/>
      <protection locked="0"/>
    </xf>
    <xf numFmtId="0" fontId="5" fillId="0" borderId="0" xfId="0" applyFont="1" applyAlignment="1" applyProtection="1">
      <protection locked="0"/>
    </xf>
    <xf numFmtId="0" fontId="5" fillId="0" borderId="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5" fillId="0" borderId="0" xfId="0" applyFont="1" applyAlignment="1" applyProtection="1">
      <alignment horizontal="left" vertical="top"/>
      <protection locked="0"/>
    </xf>
    <xf numFmtId="0" fontId="13" fillId="0" borderId="6"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49" fontId="13" fillId="0" borderId="3" xfId="0" applyNumberFormat="1" applyFont="1" applyBorder="1" applyAlignment="1" applyProtection="1">
      <alignment horizontal="left" vertical="top" wrapText="1"/>
      <protection locked="0"/>
    </xf>
    <xf numFmtId="3" fontId="5" fillId="0" borderId="3" xfId="0" applyNumberFormat="1" applyFont="1" applyBorder="1" applyAlignment="1" applyProtection="1">
      <alignment horizontal="center" vertical="center" wrapText="1"/>
    </xf>
    <xf numFmtId="164" fontId="13" fillId="0" borderId="3" xfId="0" applyNumberFormat="1" applyFont="1" applyBorder="1" applyAlignment="1" applyProtection="1">
      <alignment horizontal="center" vertical="center" wrapText="1"/>
    </xf>
    <xf numFmtId="164" fontId="13" fillId="0" borderId="3" xfId="0" applyNumberFormat="1" applyFont="1" applyFill="1" applyBorder="1" applyAlignment="1" applyProtection="1">
      <alignment horizontal="center" vertical="center" wrapText="1"/>
    </xf>
    <xf numFmtId="3" fontId="5" fillId="0" borderId="3" xfId="0" applyNumberFormat="1" applyFont="1" applyFill="1" applyBorder="1" applyAlignment="1" applyProtection="1">
      <alignment horizontal="center" vertical="center" wrapText="1"/>
    </xf>
    <xf numFmtId="164" fontId="5" fillId="0" borderId="3" xfId="0" applyNumberFormat="1" applyFont="1" applyBorder="1" applyAlignment="1" applyProtection="1">
      <alignment horizontal="center" vertical="center" wrapText="1"/>
    </xf>
    <xf numFmtId="3" fontId="5" fillId="0" borderId="15" xfId="0" applyNumberFormat="1" applyFont="1" applyFill="1" applyBorder="1" applyAlignment="1" applyProtection="1">
      <alignment horizontal="center" vertical="center" wrapText="1"/>
    </xf>
    <xf numFmtId="3" fontId="5" fillId="0" borderId="7" xfId="0" applyNumberFormat="1" applyFont="1" applyFill="1" applyBorder="1" applyAlignment="1" applyProtection="1">
      <alignment horizontal="center" vertical="center" wrapText="1"/>
    </xf>
    <xf numFmtId="164" fontId="18" fillId="0" borderId="3" xfId="0" applyNumberFormat="1" applyFont="1" applyBorder="1" applyAlignment="1" applyProtection="1">
      <alignment horizontal="center" vertical="center" wrapText="1"/>
    </xf>
    <xf numFmtId="3" fontId="11" fillId="2" borderId="3" xfId="0" applyNumberFormat="1" applyFont="1" applyFill="1" applyBorder="1" applyAlignment="1" applyProtection="1">
      <alignment horizontal="center" vertical="center" wrapText="1"/>
    </xf>
    <xf numFmtId="0" fontId="13" fillId="0" borderId="19" xfId="0" applyNumberFormat="1" applyFont="1" applyBorder="1" applyAlignment="1" applyProtection="1">
      <alignment horizontal="center" vertical="center" wrapText="1"/>
    </xf>
    <xf numFmtId="0" fontId="13" fillId="0" borderId="6" xfId="0" applyNumberFormat="1" applyFont="1" applyBorder="1" applyAlignment="1" applyProtection="1">
      <alignment horizontal="center" vertical="center" wrapText="1"/>
    </xf>
    <xf numFmtId="0" fontId="13" fillId="0" borderId="20" xfId="0" applyNumberFormat="1" applyFont="1" applyBorder="1" applyAlignment="1" applyProtection="1">
      <alignment horizontal="center" vertical="center" wrapText="1"/>
    </xf>
    <xf numFmtId="0" fontId="13" fillId="0" borderId="12" xfId="0" applyNumberFormat="1" applyFont="1" applyBorder="1" applyAlignment="1" applyProtection="1">
      <alignment horizontal="center" vertical="center" wrapText="1"/>
    </xf>
    <xf numFmtId="0" fontId="13" fillId="0" borderId="13" xfId="0" applyNumberFormat="1" applyFont="1" applyBorder="1" applyAlignment="1" applyProtection="1">
      <alignment horizontal="center" vertical="center" wrapText="1"/>
    </xf>
    <xf numFmtId="0" fontId="13" fillId="0" borderId="17" xfId="0" applyNumberFormat="1" applyFont="1" applyBorder="1" applyAlignment="1" applyProtection="1">
      <alignment horizontal="center" vertical="center" wrapText="1"/>
    </xf>
    <xf numFmtId="0" fontId="13" fillId="0" borderId="5" xfId="0" applyNumberFormat="1" applyFont="1" applyBorder="1" applyAlignment="1" applyProtection="1">
      <alignment horizontal="center" vertical="center" wrapText="1"/>
    </xf>
    <xf numFmtId="0" fontId="15" fillId="0" borderId="0" xfId="0" applyFont="1" applyFill="1" applyProtection="1">
      <protection locked="0"/>
    </xf>
    <xf numFmtId="0" fontId="5" fillId="0" borderId="6" xfId="0" applyFont="1" applyFill="1" applyBorder="1" applyAlignment="1" applyProtection="1">
      <alignment horizontal="center" vertical="center" wrapText="1"/>
      <protection locked="0"/>
    </xf>
    <xf numFmtId="49" fontId="18" fillId="0" borderId="4" xfId="0" applyNumberFormat="1" applyFont="1" applyFill="1" applyBorder="1" applyAlignment="1" applyProtection="1">
      <alignment horizontal="left" vertical="center"/>
      <protection locked="0"/>
    </xf>
    <xf numFmtId="0" fontId="18" fillId="0" borderId="8" xfId="0" applyFont="1" applyFill="1" applyBorder="1" applyAlignment="1" applyProtection="1">
      <alignment vertical="center" wrapText="1"/>
      <protection locked="0"/>
    </xf>
    <xf numFmtId="49" fontId="13" fillId="0" borderId="3" xfId="0" applyNumberFormat="1" applyFont="1" applyFill="1" applyBorder="1" applyAlignment="1" applyProtection="1">
      <alignment horizontal="center" vertical="top" wrapText="1"/>
      <protection locked="0"/>
    </xf>
    <xf numFmtId="49" fontId="11" fillId="0" borderId="4" xfId="0" applyNumberFormat="1" applyFont="1" applyFill="1" applyBorder="1" applyAlignment="1" applyProtection="1">
      <alignment horizontal="left" vertical="center"/>
      <protection locked="0"/>
    </xf>
    <xf numFmtId="0" fontId="11" fillId="0" borderId="8" xfId="0" applyFont="1" applyFill="1" applyBorder="1" applyAlignment="1" applyProtection="1">
      <alignment vertical="center"/>
      <protection locked="0"/>
    </xf>
    <xf numFmtId="0" fontId="11" fillId="0" borderId="5" xfId="0" applyFont="1" applyFill="1" applyBorder="1" applyAlignment="1" applyProtection="1">
      <alignment vertical="center"/>
      <protection locked="0"/>
    </xf>
    <xf numFmtId="0" fontId="12" fillId="0" borderId="0" xfId="0" applyFont="1" applyFill="1" applyProtection="1">
      <protection locked="0"/>
    </xf>
    <xf numFmtId="0" fontId="13" fillId="0" borderId="3" xfId="0" applyFont="1" applyFill="1" applyBorder="1" applyAlignment="1" applyProtection="1">
      <alignment horizontal="left" vertical="top" wrapText="1" indent="2"/>
      <protection locked="0"/>
    </xf>
    <xf numFmtId="49" fontId="12" fillId="0" borderId="0" xfId="0" applyNumberFormat="1" applyFont="1" applyFill="1" applyAlignment="1" applyProtection="1">
      <alignment horizontal="left" vertical="top"/>
      <protection locked="0"/>
    </xf>
    <xf numFmtId="49" fontId="4" fillId="0" borderId="0" xfId="0" applyNumberFormat="1" applyFont="1" applyFill="1" applyAlignment="1" applyProtection="1">
      <alignment horizontal="left" vertical="top"/>
      <protection locked="0"/>
    </xf>
    <xf numFmtId="49" fontId="4" fillId="0" borderId="0" xfId="0" applyNumberFormat="1" applyFont="1" applyFill="1" applyProtection="1">
      <protection locked="0"/>
    </xf>
    <xf numFmtId="0" fontId="13" fillId="0" borderId="3" xfId="0" applyFont="1" applyFill="1" applyBorder="1" applyAlignment="1" applyProtection="1">
      <alignment horizontal="center" vertical="center" wrapText="1"/>
      <protection locked="0"/>
    </xf>
    <xf numFmtId="3" fontId="13" fillId="0" borderId="3" xfId="0" applyNumberFormat="1" applyFont="1" applyFill="1" applyBorder="1" applyAlignment="1" applyProtection="1">
      <alignment horizontal="center" vertical="center" wrapText="1"/>
    </xf>
    <xf numFmtId="164" fontId="5" fillId="0" borderId="3" xfId="0" applyNumberFormat="1" applyFont="1" applyFill="1" applyBorder="1" applyAlignment="1" applyProtection="1">
      <alignment horizontal="center" vertical="center" wrapText="1"/>
      <protection locked="0"/>
    </xf>
    <xf numFmtId="0" fontId="13" fillId="0" borderId="9" xfId="0" applyFont="1" applyFill="1" applyBorder="1" applyAlignment="1" applyProtection="1">
      <alignment horizontal="center" vertical="center" wrapText="1"/>
      <protection locked="0"/>
    </xf>
    <xf numFmtId="0" fontId="11" fillId="0" borderId="8" xfId="0" applyFont="1" applyFill="1" applyBorder="1" applyAlignment="1" applyProtection="1">
      <alignment vertical="center" wrapText="1"/>
      <protection locked="0"/>
    </xf>
    <xf numFmtId="0" fontId="11" fillId="0" borderId="5" xfId="0" applyFont="1" applyFill="1" applyBorder="1" applyAlignment="1" applyProtection="1">
      <alignment vertical="center" wrapText="1"/>
      <protection locked="0"/>
    </xf>
    <xf numFmtId="164" fontId="13" fillId="0" borderId="3" xfId="0" applyNumberFormat="1" applyFont="1" applyBorder="1" applyAlignment="1" applyProtection="1">
      <alignment horizontal="center" vertical="center"/>
      <protection locked="0"/>
    </xf>
    <xf numFmtId="3" fontId="13" fillId="0" borderId="3" xfId="0" applyNumberFormat="1" applyFont="1" applyBorder="1" applyAlignment="1" applyProtection="1">
      <alignment horizontal="center" vertical="center"/>
      <protection locked="0"/>
    </xf>
    <xf numFmtId="49" fontId="13" fillId="0" borderId="6" xfId="0" applyNumberFormat="1" applyFont="1" applyFill="1" applyBorder="1" applyAlignment="1" applyProtection="1">
      <alignment horizontal="center" vertical="top" wrapText="1"/>
      <protection locked="0"/>
    </xf>
    <xf numFmtId="0" fontId="13" fillId="0" borderId="6" xfId="0" applyFont="1" applyFill="1" applyBorder="1" applyAlignment="1" applyProtection="1">
      <alignment horizontal="left" vertical="top" wrapText="1"/>
      <protection locked="0"/>
    </xf>
    <xf numFmtId="49" fontId="5" fillId="0" borderId="7" xfId="0" applyNumberFormat="1" applyFont="1" applyFill="1" applyBorder="1" applyAlignment="1" applyProtection="1">
      <alignment horizontal="center" vertical="top" wrapText="1"/>
      <protection locked="0"/>
    </xf>
    <xf numFmtId="0" fontId="13" fillId="0" borderId="7" xfId="0" applyFont="1" applyFill="1" applyBorder="1" applyAlignment="1" applyProtection="1">
      <alignment horizontal="left" vertical="top" wrapText="1"/>
      <protection locked="0"/>
    </xf>
    <xf numFmtId="49" fontId="13" fillId="0" borderId="7" xfId="0" applyNumberFormat="1" applyFont="1" applyFill="1" applyBorder="1" applyAlignment="1" applyProtection="1">
      <alignment horizontal="center" vertical="top" wrapText="1"/>
      <protection locked="0"/>
    </xf>
    <xf numFmtId="49" fontId="5" fillId="0" borderId="6" xfId="0" applyNumberFormat="1" applyFont="1" applyFill="1" applyBorder="1" applyAlignment="1" applyProtection="1">
      <alignment horizontal="center" vertical="center" wrapText="1"/>
      <protection locked="0"/>
    </xf>
    <xf numFmtId="49" fontId="5"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164" fontId="5" fillId="0" borderId="3" xfId="0" applyNumberFormat="1" applyFont="1" applyFill="1" applyBorder="1" applyAlignment="1" applyProtection="1">
      <alignment horizontal="center" vertical="center" wrapText="1"/>
    </xf>
    <xf numFmtId="14" fontId="14" fillId="0" borderId="7" xfId="0" applyNumberFormat="1" applyFont="1" applyFill="1" applyBorder="1" applyAlignment="1" applyProtection="1">
      <alignment horizontal="center" vertical="center" wrapText="1"/>
      <protection locked="0"/>
    </xf>
    <xf numFmtId="49" fontId="13" fillId="0" borderId="3" xfId="0" applyNumberFormat="1" applyFont="1" applyFill="1" applyBorder="1" applyAlignment="1" applyProtection="1">
      <alignment horizontal="right" vertical="top" wrapText="1"/>
      <protection locked="0"/>
    </xf>
    <xf numFmtId="0" fontId="15" fillId="0" borderId="0" xfId="0" applyFont="1" applyProtection="1"/>
    <xf numFmtId="0" fontId="4" fillId="0" borderId="0" xfId="0" applyFont="1" applyProtection="1"/>
    <xf numFmtId="0" fontId="5" fillId="0" borderId="6" xfId="0" applyFont="1" applyBorder="1" applyAlignment="1" applyProtection="1">
      <alignment horizontal="center" vertical="center" wrapText="1"/>
    </xf>
    <xf numFmtId="14" fontId="5" fillId="0" borderId="7"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4" borderId="3" xfId="0" applyFont="1" applyFill="1" applyBorder="1" applyAlignment="1" applyProtection="1">
      <alignment horizontal="left" vertical="top" wrapText="1"/>
    </xf>
    <xf numFmtId="49" fontId="5" fillId="0" borderId="3" xfId="0" applyNumberFormat="1" applyFont="1" applyBorder="1" applyAlignment="1" applyProtection="1">
      <alignment horizontal="center" vertical="top" wrapText="1"/>
    </xf>
    <xf numFmtId="0" fontId="5" fillId="0" borderId="3" xfId="0" applyFont="1" applyBorder="1" applyAlignment="1" applyProtection="1">
      <alignment horizontal="left" vertical="top" wrapText="1"/>
    </xf>
    <xf numFmtId="0" fontId="5" fillId="5" borderId="3" xfId="0" applyFont="1" applyFill="1" applyBorder="1" applyAlignment="1" applyProtection="1">
      <alignment horizontal="left" vertical="top" wrapText="1"/>
    </xf>
    <xf numFmtId="49" fontId="5" fillId="0" borderId="3" xfId="0" applyNumberFormat="1" applyFont="1" applyFill="1" applyBorder="1" applyAlignment="1" applyProtection="1">
      <alignment horizontal="center" vertical="top" wrapText="1"/>
    </xf>
    <xf numFmtId="0" fontId="5" fillId="0" borderId="3" xfId="0" applyFont="1" applyFill="1" applyBorder="1" applyAlignment="1" applyProtection="1">
      <alignment horizontal="left" vertical="top" wrapText="1"/>
    </xf>
    <xf numFmtId="0" fontId="5" fillId="0" borderId="3" xfId="0" applyFont="1" applyFill="1" applyBorder="1" applyAlignment="1" applyProtection="1">
      <alignment horizontal="center" vertical="center" wrapText="1"/>
    </xf>
    <xf numFmtId="0" fontId="4" fillId="0" borderId="0" xfId="0" applyFont="1" applyFill="1" applyProtection="1"/>
    <xf numFmtId="0" fontId="5" fillId="0" borderId="3" xfId="0" applyFont="1" applyBorder="1" applyAlignment="1" applyProtection="1">
      <alignment horizontal="left" vertical="top" wrapText="1" indent="2"/>
    </xf>
    <xf numFmtId="0" fontId="13" fillId="6" borderId="3" xfId="0" applyFont="1" applyFill="1" applyBorder="1" applyAlignment="1" applyProtection="1">
      <alignment horizontal="left" vertical="top" wrapText="1"/>
    </xf>
    <xf numFmtId="0" fontId="5" fillId="6" borderId="3" xfId="0" applyFont="1" applyFill="1" applyBorder="1" applyAlignment="1" applyProtection="1">
      <alignment horizontal="left" vertical="top" wrapText="1"/>
    </xf>
    <xf numFmtId="0" fontId="5" fillId="0" borderId="3" xfId="0" applyFont="1" applyFill="1" applyBorder="1" applyAlignment="1" applyProtection="1">
      <alignment horizontal="left" vertical="top" wrapText="1" indent="2"/>
    </xf>
    <xf numFmtId="0" fontId="13" fillId="0" borderId="3" xfId="0" applyFont="1" applyFill="1" applyBorder="1" applyAlignment="1" applyProtection="1">
      <alignment horizontal="left" vertical="top" wrapText="1" indent="1"/>
    </xf>
    <xf numFmtId="49" fontId="13" fillId="0" borderId="3" xfId="0" applyNumberFormat="1" applyFont="1" applyFill="1" applyBorder="1" applyAlignment="1" applyProtection="1">
      <alignment horizontal="left" vertical="top" wrapText="1" indent="2"/>
    </xf>
    <xf numFmtId="0" fontId="13" fillId="0" borderId="6" xfId="0" applyFont="1" applyFill="1" applyBorder="1" applyAlignment="1" applyProtection="1">
      <alignment horizontal="left" vertical="top" wrapText="1" indent="1"/>
    </xf>
    <xf numFmtId="49" fontId="13" fillId="0" borderId="4" xfId="0" applyNumberFormat="1" applyFont="1" applyFill="1" applyBorder="1" applyAlignment="1" applyProtection="1">
      <alignment horizontal="left" vertical="top" wrapText="1" indent="2"/>
    </xf>
    <xf numFmtId="0" fontId="13" fillId="0" borderId="3" xfId="0" applyFont="1" applyFill="1" applyBorder="1" applyAlignment="1" applyProtection="1">
      <alignment horizontal="center" vertical="center" wrapText="1"/>
    </xf>
    <xf numFmtId="49" fontId="13" fillId="0" borderId="3" xfId="0" applyNumberFormat="1" applyFont="1" applyFill="1" applyBorder="1" applyAlignment="1" applyProtection="1">
      <alignment horizontal="center" vertical="top" wrapText="1"/>
    </xf>
    <xf numFmtId="0" fontId="8"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left" vertical="top" wrapText="1" indent="1"/>
    </xf>
    <xf numFmtId="0" fontId="13" fillId="0" borderId="3" xfId="0" applyFont="1" applyFill="1" applyBorder="1" applyAlignment="1" applyProtection="1">
      <alignment horizontal="left" vertical="top" wrapText="1"/>
    </xf>
    <xf numFmtId="49" fontId="4" fillId="0" borderId="3" xfId="0" applyNumberFormat="1" applyFont="1" applyFill="1" applyBorder="1" applyAlignment="1" applyProtection="1">
      <alignment horizontal="center" vertical="top" wrapText="1"/>
    </xf>
    <xf numFmtId="49" fontId="13" fillId="0" borderId="3" xfId="0" applyNumberFormat="1" applyFont="1" applyFill="1" applyBorder="1" applyAlignment="1" applyProtection="1">
      <alignment horizontal="left" vertical="top" wrapText="1" indent="1"/>
    </xf>
    <xf numFmtId="0" fontId="12" fillId="0" borderId="0" xfId="0" applyFont="1" applyFill="1" applyProtection="1"/>
    <xf numFmtId="49" fontId="5" fillId="0" borderId="0" xfId="0" applyNumberFormat="1" applyFont="1" applyAlignment="1" applyProtection="1">
      <alignment horizontal="left" vertical="top"/>
    </xf>
    <xf numFmtId="0" fontId="4" fillId="0" borderId="3"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49" fontId="5" fillId="0" borderId="0" xfId="0" applyNumberFormat="1" applyFont="1" applyFill="1" applyAlignment="1" applyProtection="1">
      <alignment horizontal="left" vertical="top"/>
    </xf>
    <xf numFmtId="14" fontId="13" fillId="0" borderId="3" xfId="0" applyNumberFormat="1" applyFont="1" applyFill="1" applyBorder="1" applyAlignment="1" applyProtection="1">
      <alignment horizontal="center" vertical="center" wrapText="1"/>
    </xf>
    <xf numFmtId="14" fontId="13" fillId="0" borderId="15" xfId="0" applyNumberFormat="1" applyFont="1" applyFill="1" applyBorder="1" applyAlignment="1" applyProtection="1">
      <alignment horizontal="center" vertical="center" wrapText="1"/>
    </xf>
    <xf numFmtId="14" fontId="13" fillId="0" borderId="7" xfId="0" applyNumberFormat="1" applyFont="1" applyFill="1" applyBorder="1" applyAlignment="1" applyProtection="1">
      <alignment horizontal="center" vertical="center" wrapText="1"/>
    </xf>
    <xf numFmtId="49" fontId="16" fillId="0" borderId="0" xfId="0" applyNumberFormat="1" applyFont="1" applyAlignment="1" applyProtection="1">
      <alignment vertical="center"/>
    </xf>
    <xf numFmtId="0" fontId="5" fillId="0" borderId="0" xfId="0" applyFont="1" applyProtection="1"/>
    <xf numFmtId="0" fontId="5" fillId="0" borderId="0" xfId="0" applyFont="1" applyAlignment="1" applyProtection="1"/>
    <xf numFmtId="0" fontId="5" fillId="0" borderId="0" xfId="0" applyFont="1" applyFill="1" applyProtection="1"/>
    <xf numFmtId="0" fontId="12" fillId="0" borderId="6" xfId="0" applyFont="1" applyFill="1" applyBorder="1" applyAlignment="1" applyProtection="1">
      <alignment horizontal="center" vertical="center" wrapText="1"/>
    </xf>
    <xf numFmtId="0" fontId="13" fillId="0" borderId="6"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4" fillId="0" borderId="3" xfId="0" applyFont="1" applyFill="1" applyBorder="1" applyAlignment="1" applyProtection="1">
      <alignment horizontal="left" vertical="top" wrapText="1"/>
    </xf>
    <xf numFmtId="0" fontId="4" fillId="0" borderId="3" xfId="0" applyFont="1" applyBorder="1" applyAlignment="1" applyProtection="1">
      <alignment horizontal="left" vertical="top" wrapText="1"/>
    </xf>
    <xf numFmtId="0" fontId="30" fillId="0" borderId="3" xfId="0" applyFont="1" applyBorder="1" applyAlignment="1" applyProtection="1">
      <alignment horizontal="right" vertical="top" wrapText="1"/>
    </xf>
    <xf numFmtId="0" fontId="18" fillId="0" borderId="0" xfId="0" applyFont="1" applyProtection="1"/>
    <xf numFmtId="0" fontId="4" fillId="0" borderId="3" xfId="0" applyFont="1" applyBorder="1" applyAlignment="1" applyProtection="1">
      <alignment horizontal="right" vertical="top" wrapText="1"/>
    </xf>
    <xf numFmtId="0" fontId="29" fillId="0" borderId="3" xfId="0" applyFont="1" applyFill="1" applyBorder="1" applyAlignment="1" applyProtection="1">
      <alignment horizontal="left" vertical="top" wrapText="1"/>
    </xf>
    <xf numFmtId="0" fontId="4" fillId="0" borderId="0" xfId="0" applyFont="1" applyBorder="1" applyAlignment="1" applyProtection="1">
      <alignment horizontal="left" vertical="top" wrapText="1"/>
    </xf>
    <xf numFmtId="164" fontId="5" fillId="0" borderId="0" xfId="0" applyNumberFormat="1" applyFont="1" applyBorder="1" applyAlignment="1" applyProtection="1">
      <alignment horizontal="center" vertical="center" wrapText="1"/>
    </xf>
    <xf numFmtId="0" fontId="13" fillId="0" borderId="0" xfId="0" applyFont="1" applyProtection="1"/>
    <xf numFmtId="0" fontId="13" fillId="2" borderId="6"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0" fontId="13" fillId="2" borderId="3" xfId="0" applyFont="1" applyFill="1" applyBorder="1" applyAlignment="1" applyProtection="1">
      <alignment horizontal="center" vertical="top" wrapText="1"/>
    </xf>
    <xf numFmtId="0" fontId="13" fillId="0" borderId="3" xfId="0" applyFont="1" applyBorder="1" applyAlignment="1" applyProtection="1">
      <alignment horizontal="left" vertical="top" wrapText="1"/>
    </xf>
    <xf numFmtId="0" fontId="13" fillId="0" borderId="3" xfId="0" applyFont="1" applyFill="1" applyBorder="1" applyAlignment="1" applyProtection="1">
      <alignment horizontal="center" vertical="top" wrapText="1"/>
    </xf>
    <xf numFmtId="0" fontId="13" fillId="0" borderId="0" xfId="0" applyFont="1" applyFill="1" applyProtection="1"/>
    <xf numFmtId="49" fontId="13" fillId="2" borderId="3" xfId="0" applyNumberFormat="1" applyFont="1" applyFill="1" applyBorder="1" applyAlignment="1" applyProtection="1">
      <alignment horizontal="left" vertical="top" wrapText="1"/>
    </xf>
    <xf numFmtId="0" fontId="11" fillId="0" borderId="0" xfId="0" applyFont="1" applyProtection="1"/>
    <xf numFmtId="14" fontId="13" fillId="0" borderId="6" xfId="0" applyNumberFormat="1" applyFont="1" applyFill="1" applyBorder="1" applyAlignment="1" applyProtection="1">
      <alignment horizontal="center" vertical="center" wrapText="1"/>
    </xf>
    <xf numFmtId="3" fontId="5" fillId="0" borderId="6" xfId="0" applyNumberFormat="1" applyFont="1" applyFill="1" applyBorder="1" applyAlignment="1" applyProtection="1">
      <alignment horizontal="center" vertical="center" wrapText="1"/>
    </xf>
    <xf numFmtId="3" fontId="5" fillId="0" borderId="6" xfId="0" applyNumberFormat="1" applyFont="1" applyFill="1" applyBorder="1" applyAlignment="1" applyProtection="1">
      <alignment horizontal="center" vertical="center" wrapText="1"/>
      <protection locked="0"/>
    </xf>
    <xf numFmtId="3" fontId="5" fillId="0" borderId="23" xfId="0" applyNumberFormat="1" applyFont="1" applyFill="1" applyBorder="1" applyAlignment="1" applyProtection="1">
      <alignment horizontal="center" vertical="center" wrapText="1"/>
    </xf>
    <xf numFmtId="14" fontId="13" fillId="0" borderId="23" xfId="0" applyNumberFormat="1" applyFont="1" applyFill="1" applyBorder="1" applyAlignment="1" applyProtection="1">
      <alignment horizontal="center" vertical="center" wrapText="1"/>
    </xf>
    <xf numFmtId="3" fontId="5" fillId="0" borderId="23" xfId="0" applyNumberFormat="1" applyFont="1" applyFill="1" applyBorder="1" applyAlignment="1" applyProtection="1">
      <alignment horizontal="center" vertical="center" wrapText="1"/>
      <protection locked="0"/>
    </xf>
    <xf numFmtId="0" fontId="13" fillId="0" borderId="3" xfId="0" applyFont="1" applyBorder="1" applyAlignment="1" applyProtection="1">
      <alignment horizontal="center" vertical="center"/>
    </xf>
    <xf numFmtId="3" fontId="13" fillId="0" borderId="3" xfId="0" applyNumberFormat="1" applyFont="1" applyFill="1" applyBorder="1" applyAlignment="1" applyProtection="1">
      <alignment horizontal="left" vertical="top" wrapText="1"/>
      <protection locked="0"/>
    </xf>
    <xf numFmtId="0" fontId="13" fillId="5" borderId="3" xfId="0" applyFont="1" applyFill="1" applyBorder="1" applyAlignment="1" applyProtection="1">
      <alignment horizontal="left" vertical="top" wrapText="1"/>
      <protection locked="0"/>
    </xf>
    <xf numFmtId="1" fontId="13" fillId="0" borderId="3" xfId="0" applyNumberFormat="1" applyFont="1" applyFill="1" applyBorder="1" applyAlignment="1" applyProtection="1">
      <alignment horizontal="center" vertical="top" wrapText="1"/>
    </xf>
    <xf numFmtId="164" fontId="13" fillId="0" borderId="3" xfId="0" applyNumberFormat="1" applyFont="1" applyFill="1" applyBorder="1" applyAlignment="1" applyProtection="1">
      <alignment horizontal="center" vertical="center"/>
    </xf>
    <xf numFmtId="3" fontId="13" fillId="0" borderId="3" xfId="0" applyNumberFormat="1" applyFont="1" applyFill="1" applyBorder="1" applyAlignment="1" applyProtection="1">
      <alignment horizontal="center" vertical="center"/>
    </xf>
    <xf numFmtId="0" fontId="13" fillId="5" borderId="3" xfId="0" applyFont="1" applyFill="1" applyBorder="1" applyAlignment="1" applyProtection="1">
      <alignment wrapText="1"/>
    </xf>
    <xf numFmtId="3" fontId="13" fillId="5" borderId="3" xfId="0" applyNumberFormat="1" applyFont="1" applyFill="1" applyBorder="1" applyAlignment="1" applyProtection="1">
      <alignment horizontal="center" vertical="center" wrapText="1"/>
      <protection locked="0"/>
    </xf>
    <xf numFmtId="49" fontId="13" fillId="5" borderId="3" xfId="0" applyNumberFormat="1" applyFont="1" applyFill="1" applyBorder="1" applyAlignment="1" applyProtection="1">
      <alignment horizontal="left" vertical="top" wrapText="1"/>
    </xf>
    <xf numFmtId="0" fontId="11" fillId="0" borderId="3" xfId="0" applyFont="1" applyFill="1" applyBorder="1" applyAlignment="1" applyProtection="1">
      <alignment horizontal="left" vertical="top" wrapText="1"/>
      <protection locked="0"/>
    </xf>
    <xf numFmtId="0" fontId="13" fillId="0" borderId="3"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3" xfId="0" applyFont="1" applyFill="1" applyBorder="1" applyAlignment="1" applyProtection="1">
      <alignment horizontal="left" vertical="top" wrapText="1"/>
      <protection locked="0"/>
    </xf>
    <xf numFmtId="14" fontId="13" fillId="0" borderId="10" xfId="0" applyNumberFormat="1" applyFont="1" applyFill="1" applyBorder="1" applyAlignment="1" applyProtection="1">
      <alignment horizontal="center" vertical="center" wrapText="1"/>
    </xf>
    <xf numFmtId="3" fontId="5" fillId="0" borderId="9" xfId="0" applyNumberFormat="1" applyFont="1" applyFill="1" applyBorder="1" applyAlignment="1" applyProtection="1">
      <alignment horizontal="center" vertical="center" wrapText="1"/>
    </xf>
    <xf numFmtId="14" fontId="13" fillId="0" borderId="13" xfId="0" applyNumberFormat="1" applyFont="1" applyFill="1" applyBorder="1" applyAlignment="1" applyProtection="1">
      <alignment horizontal="center" vertical="center" wrapText="1"/>
    </xf>
    <xf numFmtId="0" fontId="13" fillId="0" borderId="9" xfId="0" applyFont="1" applyBorder="1" applyProtection="1">
      <protection locked="0"/>
    </xf>
    <xf numFmtId="0" fontId="13" fillId="0" borderId="7" xfId="0" applyFont="1" applyBorder="1" applyProtection="1">
      <protection locked="0"/>
    </xf>
    <xf numFmtId="0" fontId="13" fillId="0" borderId="3" xfId="0" applyFont="1" applyBorder="1" applyProtection="1">
      <protection locked="0"/>
    </xf>
    <xf numFmtId="0" fontId="13" fillId="3" borderId="3" xfId="0" applyFont="1" applyFill="1" applyBorder="1" applyProtection="1">
      <protection locked="0"/>
    </xf>
    <xf numFmtId="0" fontId="13" fillId="3" borderId="7" xfId="0" applyFont="1" applyFill="1" applyBorder="1" applyProtection="1">
      <protection locked="0"/>
    </xf>
    <xf numFmtId="3" fontId="13" fillId="0" borderId="3" xfId="0" applyNumberFormat="1" applyFont="1" applyFill="1" applyBorder="1" applyAlignment="1" applyProtection="1">
      <alignment horizontal="center" vertical="center"/>
      <protection locked="0"/>
    </xf>
    <xf numFmtId="0" fontId="13" fillId="0" borderId="3" xfId="0" applyFont="1" applyBorder="1" applyAlignment="1" applyProtection="1">
      <alignment horizontal="center"/>
      <protection locked="0"/>
    </xf>
    <xf numFmtId="0" fontId="13" fillId="0" borderId="14"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8"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xf>
    <xf numFmtId="0" fontId="13" fillId="0" borderId="1" xfId="0" applyNumberFormat="1" applyFont="1" applyBorder="1" applyAlignment="1" applyProtection="1">
      <alignment horizontal="center" vertical="center" wrapText="1"/>
    </xf>
    <xf numFmtId="0" fontId="13" fillId="0" borderId="0" xfId="0" applyFont="1" applyBorder="1" applyProtection="1">
      <protection locked="0"/>
    </xf>
    <xf numFmtId="0" fontId="12" fillId="0" borderId="7" xfId="0" applyFont="1" applyFill="1" applyBorder="1" applyAlignment="1" applyProtection="1">
      <alignment horizontal="center" vertical="center" wrapText="1"/>
      <protection locked="0"/>
    </xf>
    <xf numFmtId="49" fontId="5" fillId="0" borderId="7" xfId="0" applyNumberFormat="1" applyFont="1" applyFill="1" applyBorder="1" applyAlignment="1" applyProtection="1">
      <alignment horizontal="center" vertical="top" wrapText="1"/>
      <protection locked="0"/>
    </xf>
    <xf numFmtId="0" fontId="13" fillId="0" borderId="7" xfId="0" applyFont="1" applyFill="1" applyBorder="1" applyAlignment="1" applyProtection="1">
      <alignment horizontal="left" vertical="top" wrapText="1"/>
      <protection locked="0"/>
    </xf>
    <xf numFmtId="49" fontId="13" fillId="5" borderId="4" xfId="0" applyNumberFormat="1" applyFont="1" applyFill="1" applyBorder="1" applyAlignment="1" applyProtection="1">
      <alignment horizontal="left" vertical="top" wrapText="1" indent="2"/>
    </xf>
    <xf numFmtId="0" fontId="12" fillId="5" borderId="7" xfId="0" applyFont="1" applyFill="1" applyBorder="1" applyAlignment="1" applyProtection="1">
      <alignment horizontal="center" vertical="center" wrapText="1"/>
      <protection locked="0"/>
    </xf>
    <xf numFmtId="0" fontId="13" fillId="5" borderId="0" xfId="0" applyFont="1" applyFill="1" applyAlignment="1" applyProtection="1">
      <alignment wrapText="1"/>
    </xf>
    <xf numFmtId="0" fontId="13" fillId="0" borderId="5" xfId="0" applyFont="1" applyBorder="1" applyAlignment="1" applyProtection="1">
      <alignment horizontal="center" vertical="center" wrapText="1"/>
      <protection locked="0"/>
    </xf>
    <xf numFmtId="0" fontId="13" fillId="7" borderId="3" xfId="0" applyFont="1" applyFill="1" applyBorder="1" applyAlignment="1" applyProtection="1">
      <alignment horizontal="left" vertical="top" wrapText="1"/>
      <protection locked="0"/>
    </xf>
    <xf numFmtId="14" fontId="13" fillId="0" borderId="1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center" vertical="center" wrapText="1"/>
      <protection locked="0"/>
    </xf>
    <xf numFmtId="3" fontId="5" fillId="0" borderId="16" xfId="0" applyNumberFormat="1"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xf>
    <xf numFmtId="0" fontId="13" fillId="0" borderId="16" xfId="0" applyFont="1" applyBorder="1" applyAlignment="1" applyProtection="1">
      <alignment horizontal="center" vertical="center" wrapText="1"/>
      <protection locked="0"/>
    </xf>
    <xf numFmtId="0" fontId="13" fillId="0" borderId="14" xfId="0" applyFont="1" applyBorder="1" applyAlignment="1" applyProtection="1">
      <alignment horizontal="center" vertical="top" wrapText="1"/>
      <protection locked="0"/>
    </xf>
    <xf numFmtId="0" fontId="13" fillId="0" borderId="6" xfId="0" applyFont="1" applyFill="1" applyBorder="1" applyAlignment="1" applyProtection="1">
      <alignment horizontal="left" vertical="top" wrapText="1"/>
      <protection locked="0"/>
    </xf>
    <xf numFmtId="0" fontId="13" fillId="0" borderId="7" xfId="0" applyFont="1" applyFill="1" applyBorder="1" applyAlignment="1" applyProtection="1">
      <alignment horizontal="left" vertical="top" wrapText="1"/>
      <protection locked="0"/>
    </xf>
    <xf numFmtId="49" fontId="13" fillId="0" borderId="7"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0" fontId="12" fillId="0" borderId="3" xfId="0" applyFont="1" applyFill="1" applyBorder="1" applyAlignment="1" applyProtection="1">
      <alignment horizontal="center" vertical="top" wrapText="1"/>
      <protection locked="0"/>
    </xf>
    <xf numFmtId="0" fontId="12" fillId="0" borderId="3" xfId="0" applyFont="1" applyBorder="1" applyAlignment="1" applyProtection="1">
      <alignment horizontal="center" vertical="top" wrapText="1"/>
      <protection locked="0"/>
    </xf>
    <xf numFmtId="0" fontId="12" fillId="8" borderId="3" xfId="0" applyFont="1" applyFill="1" applyBorder="1" applyAlignment="1" applyProtection="1">
      <alignment horizontal="center" vertical="top"/>
      <protection locked="0"/>
    </xf>
    <xf numFmtId="0" fontId="5" fillId="0" borderId="0" xfId="0" applyFont="1" applyFill="1" applyAlignment="1">
      <alignment horizontal="left" vertical="top" wrapText="1"/>
    </xf>
    <xf numFmtId="0" fontId="4" fillId="0" borderId="3" xfId="0" applyFont="1" applyFill="1" applyBorder="1" applyAlignment="1" applyProtection="1">
      <alignment vertical="top" wrapText="1"/>
      <protection locked="0"/>
    </xf>
    <xf numFmtId="0" fontId="4" fillId="0" borderId="3" xfId="0" applyFont="1" applyFill="1" applyBorder="1" applyAlignment="1" applyProtection="1">
      <alignment horizontal="left" vertical="top"/>
      <protection locked="0"/>
    </xf>
    <xf numFmtId="0" fontId="4" fillId="0" borderId="3" xfId="0" applyFont="1" applyBorder="1" applyAlignment="1" applyProtection="1">
      <alignment horizontal="left" vertical="top"/>
      <protection locked="0"/>
    </xf>
    <xf numFmtId="0" fontId="4" fillId="8" borderId="3" xfId="0" applyFont="1" applyFill="1" applyBorder="1" applyAlignment="1" applyProtection="1">
      <alignment vertical="top"/>
      <protection locked="0"/>
    </xf>
    <xf numFmtId="14" fontId="13" fillId="0" borderId="3" xfId="0" applyNumberFormat="1" applyFont="1" applyFill="1" applyBorder="1" applyAlignment="1" applyProtection="1">
      <alignment horizontal="left" vertical="top" wrapText="1"/>
      <protection locked="0"/>
    </xf>
    <xf numFmtId="14" fontId="4" fillId="0" borderId="3" xfId="0" applyNumberFormat="1" applyFont="1" applyFill="1" applyBorder="1" applyAlignment="1" applyProtection="1">
      <alignment horizontal="left" vertical="top"/>
      <protection locked="0"/>
    </xf>
    <xf numFmtId="0" fontId="13" fillId="0" borderId="3" xfId="0" applyFont="1" applyFill="1" applyBorder="1" applyAlignment="1">
      <alignment horizontal="left" vertical="top" wrapText="1"/>
    </xf>
    <xf numFmtId="14" fontId="13" fillId="0" borderId="3" xfId="0" applyNumberFormat="1" applyFont="1" applyFill="1" applyBorder="1" applyAlignment="1">
      <alignment horizontal="left" vertical="top" wrapText="1"/>
    </xf>
    <xf numFmtId="0" fontId="4" fillId="0" borderId="3" xfId="0" applyFont="1" applyFill="1" applyBorder="1" applyProtection="1">
      <protection locked="0"/>
    </xf>
    <xf numFmtId="0" fontId="4" fillId="0" borderId="3" xfId="0" applyFont="1" applyFill="1" applyBorder="1" applyAlignment="1" applyProtection="1">
      <alignment vertical="top"/>
      <protection locked="0"/>
    </xf>
    <xf numFmtId="49" fontId="32" fillId="0" borderId="3" xfId="18" applyNumberFormat="1" applyFill="1" applyBorder="1" applyAlignment="1">
      <alignment horizontal="left" vertical="top" wrapText="1"/>
    </xf>
    <xf numFmtId="0" fontId="32" fillId="0" borderId="3" xfId="18" applyFill="1" applyBorder="1" applyAlignment="1">
      <alignment vertical="top" wrapText="1"/>
    </xf>
    <xf numFmtId="0" fontId="4" fillId="8" borderId="3" xfId="0" applyFont="1" applyFill="1" applyBorder="1" applyAlignment="1" applyProtection="1">
      <alignment horizontal="left" vertical="top"/>
      <protection locked="0"/>
    </xf>
    <xf numFmtId="0" fontId="4" fillId="0" borderId="3" xfId="0" applyFont="1" applyFill="1" applyBorder="1" applyAlignment="1" applyProtection="1">
      <alignment horizontal="left" vertical="top" wrapText="1"/>
      <protection locked="0"/>
    </xf>
    <xf numFmtId="0" fontId="4" fillId="0" borderId="0" xfId="0" applyFont="1" applyFill="1" applyAlignment="1">
      <alignment horizontal="left" vertical="top" wrapText="1"/>
    </xf>
    <xf numFmtId="0" fontId="4" fillId="8" borderId="3" xfId="0" applyFont="1" applyFill="1" applyBorder="1" applyProtection="1">
      <protection locked="0"/>
    </xf>
    <xf numFmtId="0" fontId="32" fillId="0" borderId="0" xfId="18" applyFill="1" applyAlignment="1">
      <alignment horizontal="left" vertical="top" wrapText="1"/>
    </xf>
    <xf numFmtId="0" fontId="32" fillId="0" borderId="7" xfId="18" applyFill="1" applyBorder="1" applyAlignment="1">
      <alignment horizontal="left" vertical="top" wrapText="1"/>
    </xf>
    <xf numFmtId="0" fontId="32" fillId="0" borderId="3" xfId="18" applyFill="1" applyBorder="1" applyAlignment="1">
      <alignment horizontal="left" vertical="top" wrapText="1"/>
    </xf>
    <xf numFmtId="0" fontId="32" fillId="0" borderId="7" xfId="18" applyFill="1" applyBorder="1" applyAlignment="1">
      <alignment vertical="top" wrapText="1"/>
    </xf>
    <xf numFmtId="3" fontId="13" fillId="0" borderId="3" xfId="0" applyNumberFormat="1" applyFont="1" applyFill="1" applyBorder="1" applyAlignment="1" applyProtection="1">
      <alignment horizontal="left" vertical="center" wrapText="1"/>
      <protection locked="0"/>
    </xf>
    <xf numFmtId="0" fontId="32" fillId="0" borderId="15" xfId="18" applyNumberFormat="1" applyBorder="1" applyAlignment="1" applyProtection="1">
      <alignment horizontal="left" vertical="top" wrapText="1"/>
      <protection locked="0"/>
    </xf>
    <xf numFmtId="0" fontId="32" fillId="0" borderId="15" xfId="18" applyBorder="1" applyAlignment="1" applyProtection="1">
      <alignment horizontal="left" vertical="top" wrapText="1"/>
      <protection locked="0"/>
    </xf>
    <xf numFmtId="0" fontId="32" fillId="0" borderId="3" xfId="18" applyBorder="1" applyAlignment="1" applyProtection="1">
      <alignment horizontal="left" vertical="top" wrapText="1"/>
      <protection locked="0"/>
    </xf>
    <xf numFmtId="0" fontId="13" fillId="0" borderId="3" xfId="0" applyFont="1" applyFill="1" applyBorder="1" applyAlignment="1" applyProtection="1">
      <alignment horizontal="left" vertical="top" wrapText="1"/>
      <protection locked="0"/>
    </xf>
    <xf numFmtId="0" fontId="13" fillId="0" borderId="9" xfId="0" applyFont="1" applyFill="1" applyBorder="1" applyAlignment="1" applyProtection="1">
      <alignment vertical="top" wrapText="1"/>
      <protection locked="0"/>
    </xf>
    <xf numFmtId="0" fontId="13" fillId="0" borderId="7" xfId="0" applyFont="1" applyFill="1" applyBorder="1" applyAlignment="1" applyProtection="1">
      <alignment vertical="top" wrapText="1"/>
      <protection locked="0"/>
    </xf>
    <xf numFmtId="0" fontId="13" fillId="2" borderId="3" xfId="0" applyFont="1" applyFill="1" applyBorder="1" applyAlignment="1" applyProtection="1">
      <alignment horizontal="left" vertical="top" wrapText="1"/>
      <protection locked="0"/>
    </xf>
    <xf numFmtId="0" fontId="4" fillId="8" borderId="0" xfId="0" applyFont="1" applyFill="1" applyProtection="1">
      <protection locked="0"/>
    </xf>
    <xf numFmtId="3" fontId="13" fillId="0" borderId="3" xfId="0" applyNumberFormat="1" applyFont="1" applyFill="1" applyBorder="1" applyAlignment="1" applyProtection="1">
      <alignment horizontal="center" vertical="top" wrapText="1"/>
      <protection locked="0"/>
    </xf>
    <xf numFmtId="0" fontId="32" fillId="0" borderId="3" xfId="18" applyFill="1" applyBorder="1" applyAlignment="1" applyProtection="1">
      <alignment horizontal="left" vertical="top" wrapText="1"/>
      <protection locked="0"/>
    </xf>
    <xf numFmtId="165" fontId="13" fillId="0" borderId="3" xfId="0" applyNumberFormat="1" applyFont="1" applyFill="1" applyBorder="1" applyAlignment="1" applyProtection="1">
      <alignment horizontal="center" vertical="top" wrapText="1"/>
      <protection locked="0"/>
    </xf>
    <xf numFmtId="0" fontId="5" fillId="2" borderId="7"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33" fillId="2" borderId="15" xfId="18" applyFont="1" applyFill="1" applyBorder="1" applyAlignment="1" applyProtection="1">
      <alignment horizontal="left" vertical="top" wrapText="1"/>
      <protection locked="0"/>
    </xf>
    <xf numFmtId="0" fontId="34" fillId="2" borderId="3" xfId="18" applyFont="1" applyFill="1" applyBorder="1" applyAlignment="1" applyProtection="1">
      <alignment horizontal="left" vertical="top" wrapText="1"/>
      <protection locked="0"/>
    </xf>
    <xf numFmtId="0" fontId="13" fillId="8" borderId="19" xfId="0" applyNumberFormat="1" applyFont="1" applyFill="1" applyBorder="1" applyAlignment="1" applyProtection="1">
      <alignment horizontal="center" vertical="center" wrapText="1"/>
      <protection locked="0"/>
    </xf>
    <xf numFmtId="0" fontId="13" fillId="0" borderId="3" xfId="0" applyFont="1" applyFill="1" applyBorder="1" applyAlignment="1" applyProtection="1">
      <alignment horizontal="left" vertical="top" wrapText="1"/>
      <protection locked="0"/>
    </xf>
    <xf numFmtId="14" fontId="13" fillId="0" borderId="3" xfId="0" applyNumberFormat="1" applyFont="1" applyFill="1" applyBorder="1" applyAlignment="1" applyProtection="1">
      <alignment horizontal="left" vertical="top" wrapText="1"/>
      <protection locked="0"/>
    </xf>
    <xf numFmtId="0" fontId="32" fillId="0" borderId="3" xfId="18" applyBorder="1" applyAlignment="1">
      <alignment horizontal="left" vertical="top" wrapText="1"/>
    </xf>
    <xf numFmtId="0" fontId="13" fillId="8" borderId="21" xfId="0" applyNumberFormat="1" applyFont="1" applyFill="1" applyBorder="1" applyAlignment="1" applyProtection="1">
      <alignment horizontal="center" vertical="center" wrapText="1"/>
      <protection locked="0"/>
    </xf>
    <xf numFmtId="0" fontId="13" fillId="0" borderId="3" xfId="0" applyFont="1" applyBorder="1" applyAlignment="1" applyProtection="1">
      <alignment horizontal="left" vertical="top" wrapText="1"/>
      <protection locked="0"/>
    </xf>
    <xf numFmtId="0" fontId="13" fillId="0" borderId="3" xfId="0" applyFont="1" applyFill="1" applyBorder="1" applyAlignment="1" applyProtection="1">
      <alignment horizontal="left" vertical="top" wrapText="1"/>
      <protection locked="0"/>
    </xf>
    <xf numFmtId="14" fontId="13" fillId="0" borderId="3" xfId="0" applyNumberFormat="1" applyFont="1" applyFill="1" applyBorder="1" applyAlignment="1" applyProtection="1">
      <alignment horizontal="left" vertical="top" wrapText="1"/>
      <protection locked="0"/>
    </xf>
    <xf numFmtId="14" fontId="13" fillId="0" borderId="3" xfId="0" applyNumberFormat="1" applyFont="1" applyBorder="1" applyAlignment="1">
      <alignment horizontal="left" vertical="top" wrapText="1"/>
    </xf>
    <xf numFmtId="0" fontId="13" fillId="0" borderId="3" xfId="0" applyFont="1" applyBorder="1" applyAlignment="1">
      <alignment horizontal="left" vertical="top" wrapText="1"/>
    </xf>
    <xf numFmtId="0" fontId="13" fillId="0" borderId="3"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3" xfId="0" applyFont="1" applyBorder="1" applyAlignment="1" applyProtection="1">
      <alignment horizontal="center" vertical="center"/>
      <protection locked="0"/>
    </xf>
    <xf numFmtId="0" fontId="13" fillId="0" borderId="3" xfId="0" applyFont="1" applyFill="1" applyBorder="1" applyAlignment="1" applyProtection="1">
      <alignment horizontal="left" vertical="top" wrapText="1"/>
      <protection locked="0"/>
    </xf>
    <xf numFmtId="14" fontId="13" fillId="0" borderId="3" xfId="0" applyNumberFormat="1" applyFont="1" applyFill="1" applyBorder="1" applyAlignment="1" applyProtection="1">
      <alignment horizontal="left" vertical="top" wrapText="1"/>
      <protection locked="0"/>
    </xf>
    <xf numFmtId="14" fontId="13" fillId="0" borderId="3" xfId="0" applyNumberFormat="1" applyFont="1" applyBorder="1" applyAlignment="1">
      <alignment horizontal="left" vertical="top" wrapText="1"/>
    </xf>
    <xf numFmtId="0" fontId="13" fillId="0" borderId="3" xfId="0" applyFont="1" applyBorder="1" applyAlignment="1">
      <alignment horizontal="left" vertical="top" wrapText="1"/>
    </xf>
    <xf numFmtId="0" fontId="32" fillId="0" borderId="3" xfId="18" applyBorder="1" applyAlignment="1" applyProtection="1">
      <alignment horizontal="left" vertical="top" wrapText="1"/>
      <protection locked="0"/>
    </xf>
    <xf numFmtId="0" fontId="13" fillId="0" borderId="22" xfId="0" applyFont="1" applyBorder="1" applyAlignment="1" applyProtection="1">
      <alignment horizontal="left" vertical="top" wrapText="1"/>
      <protection locked="0"/>
    </xf>
    <xf numFmtId="0" fontId="13" fillId="0" borderId="18" xfId="0" applyFont="1" applyBorder="1" applyAlignment="1" applyProtection="1">
      <alignment horizontal="left" vertical="top" wrapText="1"/>
      <protection locked="0"/>
    </xf>
    <xf numFmtId="0" fontId="13" fillId="0" borderId="25" xfId="0" applyFont="1" applyBorder="1" applyAlignment="1" applyProtection="1">
      <alignment horizontal="left" vertical="top" wrapText="1"/>
      <protection locked="0"/>
    </xf>
    <xf numFmtId="0" fontId="13" fillId="0" borderId="26" xfId="0" applyFont="1" applyBorder="1" applyAlignment="1" applyProtection="1">
      <alignment horizontal="left" vertical="top" wrapText="1"/>
      <protection locked="0"/>
    </xf>
    <xf numFmtId="0" fontId="13" fillId="8" borderId="17" xfId="0" applyNumberFormat="1" applyFont="1" applyFill="1" applyBorder="1" applyAlignment="1" applyProtection="1">
      <alignment horizontal="center" vertical="center" wrapText="1"/>
      <protection locked="0"/>
    </xf>
    <xf numFmtId="0" fontId="32" fillId="0" borderId="27" xfId="18" applyBorder="1" applyAlignment="1" applyProtection="1">
      <alignment horizontal="left" vertical="top" wrapText="1"/>
      <protection locked="0"/>
    </xf>
    <xf numFmtId="0" fontId="13" fillId="0" borderId="3" xfId="0" applyFont="1" applyFill="1" applyBorder="1" applyAlignment="1" applyProtection="1">
      <alignment horizontal="left" vertical="top" wrapText="1"/>
      <protection locked="0"/>
    </xf>
    <xf numFmtId="164" fontId="13" fillId="0" borderId="3" xfId="0" applyNumberFormat="1" applyFont="1" applyFill="1" applyBorder="1" applyAlignment="1" applyProtection="1">
      <alignment horizontal="left" vertical="center" wrapText="1"/>
      <protection locked="0"/>
    </xf>
    <xf numFmtId="14" fontId="13" fillId="2" borderId="3" xfId="0" applyNumberFormat="1" applyFont="1" applyFill="1" applyBorder="1" applyAlignment="1" applyProtection="1">
      <alignment horizontal="left" vertical="top" wrapText="1"/>
      <protection locked="0"/>
    </xf>
    <xf numFmtId="0" fontId="13" fillId="0" borderId="3" xfId="0" applyFont="1" applyFill="1" applyBorder="1" applyAlignment="1" applyProtection="1">
      <alignment horizontal="left" vertical="top" wrapText="1"/>
      <protection locked="0"/>
    </xf>
    <xf numFmtId="0" fontId="13" fillId="0" borderId="3" xfId="0" applyFont="1" applyFill="1" applyBorder="1" applyAlignment="1" applyProtection="1">
      <alignment horizontal="left" vertical="center" wrapText="1"/>
      <protection locked="0"/>
    </xf>
    <xf numFmtId="14" fontId="13" fillId="0" borderId="3" xfId="0" applyNumberFormat="1" applyFont="1" applyFill="1" applyBorder="1" applyAlignment="1" applyProtection="1">
      <alignment horizontal="left" vertical="center" wrapText="1"/>
      <protection locked="0"/>
    </xf>
    <xf numFmtId="0" fontId="32" fillId="2" borderId="3" xfId="18" applyFill="1" applyBorder="1" applyAlignment="1" applyProtection="1">
      <alignment horizontal="center" vertical="top" wrapText="1"/>
      <protection locked="0"/>
    </xf>
    <xf numFmtId="0" fontId="4" fillId="0" borderId="0" xfId="0" applyFont="1" applyFill="1" applyAlignment="1" applyProtection="1">
      <alignment horizontal="center"/>
      <protection locked="0"/>
    </xf>
    <xf numFmtId="0" fontId="4" fillId="8" borderId="0" xfId="0" applyFont="1" applyFill="1" applyAlignment="1" applyProtection="1">
      <alignment horizontal="center"/>
      <protection locked="0"/>
    </xf>
    <xf numFmtId="0" fontId="13" fillId="0" borderId="3" xfId="0" applyFont="1" applyBorder="1" applyAlignment="1" applyProtection="1">
      <alignment horizontal="left" vertical="top" wrapText="1"/>
      <protection locked="0"/>
    </xf>
    <xf numFmtId="3" fontId="13" fillId="0" borderId="3" xfId="0" applyNumberFormat="1"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top" wrapText="1"/>
      <protection locked="0"/>
    </xf>
    <xf numFmtId="0" fontId="13" fillId="0" borderId="0" xfId="0" applyFont="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7" fillId="2" borderId="3" xfId="0" applyFont="1" applyFill="1" applyBorder="1" applyAlignment="1" applyProtection="1">
      <alignment horizontal="left" vertical="top" wrapText="1"/>
      <protection locked="0"/>
    </xf>
    <xf numFmtId="14" fontId="17" fillId="2" borderId="3" xfId="0" applyNumberFormat="1" applyFont="1" applyFill="1" applyBorder="1" applyAlignment="1" applyProtection="1">
      <alignment horizontal="left" vertical="top" wrapText="1"/>
      <protection locked="0"/>
    </xf>
    <xf numFmtId="3" fontId="13" fillId="0" borderId="3" xfId="0" applyNumberFormat="1" applyFont="1" applyFill="1" applyBorder="1" applyAlignment="1" applyProtection="1">
      <alignment horizontal="center" vertical="top" wrapText="1"/>
      <protection locked="0"/>
    </xf>
    <xf numFmtId="0" fontId="32" fillId="0" borderId="0" xfId="18" applyAlignment="1" applyProtection="1">
      <alignment horizontal="left" vertical="top" wrapText="1"/>
      <protection locked="0"/>
    </xf>
    <xf numFmtId="0" fontId="32" fillId="2" borderId="15" xfId="18"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4" fontId="17" fillId="2" borderId="3" xfId="0" applyNumberFormat="1" applyFont="1" applyFill="1" applyBorder="1" applyAlignment="1" applyProtection="1">
      <alignment horizontal="center" vertical="top" wrapText="1"/>
      <protection locked="0"/>
    </xf>
    <xf numFmtId="166" fontId="4" fillId="8" borderId="0" xfId="0" applyNumberFormat="1" applyFont="1" applyFill="1" applyAlignment="1" applyProtection="1">
      <alignment horizontal="center" vertical="center"/>
      <protection locked="0"/>
    </xf>
    <xf numFmtId="0" fontId="4" fillId="8" borderId="0" xfId="0" applyFont="1" applyFill="1" applyAlignment="1" applyProtection="1">
      <alignment horizontal="center" vertic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9" fillId="0" borderId="1" xfId="0" applyFont="1" applyBorder="1" applyAlignment="1" applyProtection="1">
      <alignment horizontal="center" vertical="top"/>
      <protection locked="0"/>
    </xf>
    <xf numFmtId="49" fontId="12" fillId="0" borderId="0" xfId="0" applyNumberFormat="1" applyFont="1" applyFill="1" applyAlignment="1" applyProtection="1">
      <alignment horizontal="left" vertical="top" wrapText="1"/>
      <protection locked="0"/>
    </xf>
    <xf numFmtId="49" fontId="5" fillId="0" borderId="6" xfId="0" applyNumberFormat="1" applyFont="1" applyFill="1" applyBorder="1" applyAlignment="1" applyProtection="1">
      <alignment horizontal="center" vertical="top" wrapText="1"/>
      <protection locked="0"/>
    </xf>
    <xf numFmtId="49" fontId="5" fillId="0" borderId="9" xfId="0" applyNumberFormat="1" applyFont="1" applyFill="1" applyBorder="1" applyAlignment="1" applyProtection="1">
      <alignment horizontal="center" vertical="top" wrapText="1"/>
      <protection locked="0"/>
    </xf>
    <xf numFmtId="49" fontId="5" fillId="0" borderId="7" xfId="0" applyNumberFormat="1" applyFont="1" applyFill="1" applyBorder="1" applyAlignment="1" applyProtection="1">
      <alignment horizontal="center" vertical="top" wrapText="1"/>
      <protection locked="0"/>
    </xf>
    <xf numFmtId="0" fontId="13" fillId="0" borderId="6" xfId="0" applyFont="1" applyFill="1" applyBorder="1" applyAlignment="1" applyProtection="1">
      <alignment horizontal="left" vertical="top" wrapText="1"/>
      <protection locked="0"/>
    </xf>
    <xf numFmtId="0" fontId="13" fillId="0" borderId="9" xfId="0" applyFont="1" applyFill="1" applyBorder="1" applyAlignment="1" applyProtection="1">
      <alignment horizontal="left" vertical="top" wrapText="1"/>
      <protection locked="0"/>
    </xf>
    <xf numFmtId="0" fontId="13" fillId="0" borderId="7" xfId="0" applyFont="1" applyFill="1" applyBorder="1" applyAlignment="1" applyProtection="1">
      <alignment horizontal="left" vertical="top" wrapText="1"/>
      <protection locked="0"/>
    </xf>
    <xf numFmtId="0" fontId="13" fillId="0" borderId="6" xfId="0" applyFont="1" applyFill="1" applyBorder="1" applyAlignment="1" applyProtection="1">
      <alignment horizontal="left" vertical="top" wrapText="1" indent="2"/>
      <protection locked="0"/>
    </xf>
    <xf numFmtId="0" fontId="13" fillId="0" borderId="9" xfId="0" applyFont="1" applyFill="1" applyBorder="1" applyAlignment="1" applyProtection="1">
      <alignment horizontal="left" vertical="top" wrapText="1" indent="2"/>
      <protection locked="0"/>
    </xf>
    <xf numFmtId="49" fontId="8" fillId="0" borderId="6" xfId="0" applyNumberFormat="1" applyFont="1" applyFill="1" applyBorder="1" applyAlignment="1" applyProtection="1">
      <alignment horizontal="center" vertical="top" wrapText="1"/>
      <protection locked="0"/>
    </xf>
    <xf numFmtId="49" fontId="8" fillId="0" borderId="9" xfId="0" applyNumberFormat="1" applyFont="1" applyFill="1" applyBorder="1" applyAlignment="1" applyProtection="1">
      <alignment horizontal="center" vertical="top" wrapText="1"/>
      <protection locked="0"/>
    </xf>
    <xf numFmtId="49" fontId="8" fillId="0" borderId="7" xfId="0" applyNumberFormat="1" applyFont="1" applyFill="1" applyBorder="1" applyAlignment="1" applyProtection="1">
      <alignment horizontal="center" vertical="top" wrapText="1"/>
      <protection locked="0"/>
    </xf>
    <xf numFmtId="49" fontId="13" fillId="0" borderId="6" xfId="0" applyNumberFormat="1" applyFont="1" applyFill="1" applyBorder="1" applyAlignment="1" applyProtection="1">
      <alignment horizontal="center" vertical="top" wrapText="1"/>
      <protection locked="0"/>
    </xf>
    <xf numFmtId="49" fontId="13" fillId="0" borderId="7" xfId="0" applyNumberFormat="1" applyFont="1" applyFill="1" applyBorder="1" applyAlignment="1" applyProtection="1">
      <alignment horizontal="center" vertical="top" wrapText="1"/>
      <protection locked="0"/>
    </xf>
    <xf numFmtId="49" fontId="5" fillId="0" borderId="3" xfId="0" applyNumberFormat="1" applyFont="1" applyFill="1" applyBorder="1" applyAlignment="1" applyProtection="1">
      <alignment horizontal="center" vertical="top" wrapText="1"/>
      <protection locked="0"/>
    </xf>
    <xf numFmtId="0" fontId="13" fillId="0" borderId="3" xfId="0" applyFont="1" applyFill="1" applyBorder="1" applyAlignment="1" applyProtection="1">
      <alignment horizontal="left" vertical="top" wrapText="1"/>
      <protection locked="0"/>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49" fontId="16" fillId="0" borderId="0" xfId="0" applyNumberFormat="1" applyFont="1" applyFill="1" applyAlignment="1" applyProtection="1">
      <alignment horizontal="center"/>
      <protection locked="0"/>
    </xf>
    <xf numFmtId="49" fontId="5" fillId="0" borderId="6" xfId="0" applyNumberFormat="1" applyFont="1" applyFill="1" applyBorder="1" applyAlignment="1" applyProtection="1">
      <alignment horizontal="center" vertical="center" wrapText="1"/>
      <protection locked="0"/>
    </xf>
    <xf numFmtId="49" fontId="5" fillId="0" borderId="7" xfId="0" applyNumberFormat="1" applyFont="1" applyFill="1" applyBorder="1" applyAlignment="1" applyProtection="1">
      <alignment horizontal="center" vertical="center" wrapText="1"/>
      <protection locked="0"/>
    </xf>
    <xf numFmtId="0" fontId="5" fillId="0" borderId="13" xfId="0" applyFont="1" applyFill="1" applyBorder="1" applyAlignment="1" applyProtection="1">
      <alignment horizontal="center" vertical="center" wrapText="1"/>
      <protection locked="0"/>
    </xf>
    <xf numFmtId="0" fontId="5" fillId="0" borderId="11"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top" wrapText="1"/>
      <protection locked="0"/>
    </xf>
    <xf numFmtId="0" fontId="5" fillId="0" borderId="9" xfId="0" applyFont="1" applyFill="1" applyBorder="1" applyAlignment="1" applyProtection="1">
      <alignment horizontal="center" vertical="top" wrapText="1"/>
      <protection locked="0"/>
    </xf>
    <xf numFmtId="0" fontId="5" fillId="0" borderId="7" xfId="0" applyFont="1" applyFill="1" applyBorder="1" applyAlignment="1" applyProtection="1">
      <alignment horizontal="center" vertical="top" wrapText="1"/>
      <protection locked="0"/>
    </xf>
    <xf numFmtId="0" fontId="35" fillId="0" borderId="6" xfId="0" applyFont="1" applyFill="1" applyBorder="1" applyAlignment="1" applyProtection="1">
      <alignment horizontal="left" vertical="top" wrapText="1"/>
      <protection locked="0"/>
    </xf>
    <xf numFmtId="49" fontId="13" fillId="0" borderId="9" xfId="0" applyNumberFormat="1" applyFont="1" applyFill="1" applyBorder="1" applyAlignment="1" applyProtection="1">
      <alignment horizontal="center" vertical="top" wrapText="1"/>
      <protection locked="0"/>
    </xf>
    <xf numFmtId="0" fontId="13" fillId="0" borderId="6" xfId="0" applyFont="1" applyFill="1" applyBorder="1" applyAlignment="1" applyProtection="1">
      <alignment horizontal="center" vertical="top" wrapText="1"/>
      <protection locked="0"/>
    </xf>
    <xf numFmtId="0" fontId="13" fillId="0" borderId="9" xfId="0" applyFont="1" applyFill="1" applyBorder="1" applyAlignment="1" applyProtection="1">
      <alignment horizontal="center" vertical="top" wrapText="1"/>
      <protection locked="0"/>
    </xf>
    <xf numFmtId="49" fontId="5" fillId="6" borderId="6" xfId="0" applyNumberFormat="1" applyFont="1" applyFill="1" applyBorder="1" applyAlignment="1" applyProtection="1">
      <alignment horizontal="center" vertical="top" wrapText="1"/>
    </xf>
    <xf numFmtId="49" fontId="5" fillId="6" borderId="7" xfId="0" applyNumberFormat="1" applyFont="1" applyFill="1" applyBorder="1" applyAlignment="1" applyProtection="1">
      <alignment horizontal="center" vertical="top" wrapText="1"/>
    </xf>
    <xf numFmtId="0" fontId="5" fillId="6" borderId="6" xfId="0" applyFont="1" applyFill="1" applyBorder="1" applyAlignment="1" applyProtection="1">
      <alignment horizontal="center" vertical="center" wrapText="1"/>
    </xf>
    <xf numFmtId="0" fontId="5" fillId="6" borderId="7" xfId="0" applyFont="1" applyFill="1" applyBorder="1" applyAlignment="1" applyProtection="1">
      <alignment horizontal="center" vertical="center" wrapText="1"/>
    </xf>
    <xf numFmtId="164" fontId="13" fillId="6" borderId="6" xfId="0" applyNumberFormat="1" applyFont="1" applyFill="1" applyBorder="1" applyAlignment="1" applyProtection="1">
      <alignment horizontal="center" vertical="center" wrapText="1"/>
    </xf>
    <xf numFmtId="164" fontId="13" fillId="6" borderId="7"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top" wrapText="1"/>
    </xf>
    <xf numFmtId="49" fontId="5" fillId="4" borderId="3" xfId="0" applyNumberFormat="1" applyFont="1" applyFill="1" applyBorder="1" applyAlignment="1" applyProtection="1">
      <alignment horizontal="center" vertical="top" wrapText="1"/>
    </xf>
    <xf numFmtId="0" fontId="5" fillId="4" borderId="3" xfId="0" applyFont="1" applyFill="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3" fontId="5" fillId="4" borderId="7" xfId="0" applyNumberFormat="1" applyFont="1" applyFill="1" applyBorder="1" applyAlignment="1" applyProtection="1">
      <alignment horizontal="center" vertical="center" wrapText="1"/>
    </xf>
    <xf numFmtId="49" fontId="5" fillId="0" borderId="4" xfId="0" applyNumberFormat="1" applyFont="1" applyBorder="1" applyAlignment="1" applyProtection="1">
      <alignment horizontal="left" vertical="top" wrapText="1"/>
    </xf>
    <xf numFmtId="49" fontId="5" fillId="0" borderId="8"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top" wrapText="1"/>
    </xf>
    <xf numFmtId="0" fontId="5" fillId="0" borderId="3"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164" fontId="13" fillId="4" borderId="3" xfId="0" applyNumberFormat="1"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top" wrapText="1"/>
    </xf>
    <xf numFmtId="49" fontId="5" fillId="0" borderId="9" xfId="0" applyNumberFormat="1" applyFont="1" applyFill="1" applyBorder="1" applyAlignment="1" applyProtection="1">
      <alignment horizontal="center" vertical="top" wrapText="1"/>
    </xf>
    <xf numFmtId="49" fontId="5" fillId="0" borderId="7" xfId="0" applyNumberFormat="1" applyFont="1" applyFill="1" applyBorder="1" applyAlignment="1" applyProtection="1">
      <alignment horizontal="center" vertical="top" wrapText="1"/>
    </xf>
    <xf numFmtId="164" fontId="5" fillId="4" borderId="3"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top" wrapText="1"/>
    </xf>
    <xf numFmtId="0" fontId="5" fillId="5" borderId="3" xfId="0" applyFont="1" applyFill="1" applyBorder="1" applyAlignment="1" applyProtection="1">
      <alignment horizontal="center" vertical="center" wrapText="1"/>
    </xf>
    <xf numFmtId="3" fontId="5" fillId="5" borderId="3" xfId="0" applyNumberFormat="1" applyFont="1" applyFill="1" applyBorder="1" applyAlignment="1" applyProtection="1">
      <alignment horizontal="center" vertical="center" wrapText="1"/>
    </xf>
    <xf numFmtId="49" fontId="12" fillId="0" borderId="0" xfId="0" applyNumberFormat="1" applyFont="1" applyAlignment="1" applyProtection="1">
      <alignment horizontal="left" vertical="top" wrapText="1"/>
    </xf>
    <xf numFmtId="0" fontId="16" fillId="0" borderId="0" xfId="0" applyFont="1" applyAlignment="1" applyProtection="1">
      <alignment horizontal="center"/>
    </xf>
    <xf numFmtId="49" fontId="5" fillId="0" borderId="3" xfId="0" applyNumberFormat="1" applyFont="1" applyFill="1" applyBorder="1" applyAlignment="1" applyProtection="1">
      <alignment horizontal="center" vertical="top" wrapText="1"/>
    </xf>
    <xf numFmtId="0" fontId="5" fillId="0" borderId="3" xfId="0" applyFont="1" applyFill="1" applyBorder="1" applyAlignment="1" applyProtection="1">
      <alignment horizontal="center" vertical="center" wrapText="1"/>
    </xf>
    <xf numFmtId="164" fontId="5" fillId="0" borderId="3" xfId="0" applyNumberFormat="1" applyFont="1" applyFill="1" applyBorder="1" applyAlignment="1" applyProtection="1">
      <alignment horizontal="center" vertical="center" wrapText="1"/>
    </xf>
    <xf numFmtId="164" fontId="13" fillId="5" borderId="3" xfId="0" applyNumberFormat="1" applyFont="1" applyFill="1" applyBorder="1" applyAlignment="1" applyProtection="1">
      <alignment horizontal="center" vertical="center" wrapText="1"/>
    </xf>
    <xf numFmtId="164" fontId="13" fillId="5" borderId="6" xfId="0" applyNumberFormat="1" applyFont="1" applyFill="1" applyBorder="1" applyAlignment="1" applyProtection="1">
      <alignment horizontal="center" vertical="center" wrapText="1"/>
    </xf>
    <xf numFmtId="164" fontId="13" fillId="5" borderId="7" xfId="0" applyNumberFormat="1" applyFont="1" applyFill="1" applyBorder="1" applyAlignment="1" applyProtection="1">
      <alignment horizontal="center" vertical="center" wrapText="1"/>
    </xf>
    <xf numFmtId="0" fontId="5" fillId="3" borderId="11" xfId="0" applyFont="1" applyFill="1" applyBorder="1" applyAlignment="1" applyProtection="1">
      <alignment horizontal="center" vertical="top" wrapText="1"/>
    </xf>
    <xf numFmtId="0" fontId="5" fillId="3" borderId="2" xfId="0" applyFont="1" applyFill="1" applyBorder="1" applyAlignment="1" applyProtection="1">
      <alignment horizontal="center" vertical="top" wrapText="1"/>
    </xf>
    <xf numFmtId="0" fontId="5" fillId="3" borderId="16" xfId="0" applyFont="1" applyFill="1" applyBorder="1" applyAlignment="1" applyProtection="1">
      <alignment horizontal="center" vertical="top" wrapText="1"/>
    </xf>
    <xf numFmtId="49" fontId="16" fillId="0" borderId="0" xfId="0" applyNumberFormat="1" applyFont="1" applyAlignment="1" applyProtection="1">
      <alignment horizontal="center" vertical="center"/>
    </xf>
    <xf numFmtId="14" fontId="13" fillId="3" borderId="4" xfId="0" applyNumberFormat="1" applyFont="1" applyFill="1" applyBorder="1" applyAlignment="1" applyProtection="1">
      <alignment horizontal="center" vertical="center" wrapText="1"/>
    </xf>
    <xf numFmtId="14" fontId="13" fillId="3" borderId="8" xfId="0" applyNumberFormat="1" applyFont="1" applyFill="1" applyBorder="1" applyAlignment="1" applyProtection="1">
      <alignment horizontal="center" vertical="center" wrapText="1"/>
    </xf>
    <xf numFmtId="14" fontId="13" fillId="3" borderId="5" xfId="0" applyNumberFormat="1" applyFont="1" applyFill="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2" fillId="0" borderId="0" xfId="0" applyFont="1" applyAlignment="1" applyProtection="1">
      <alignment horizontal="left" vertical="top" wrapText="1"/>
    </xf>
    <xf numFmtId="0" fontId="5" fillId="3" borderId="4"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49" fontId="16" fillId="0" borderId="0" xfId="0" applyNumberFormat="1" applyFont="1" applyFill="1" applyAlignment="1" applyProtection="1">
      <alignment horizontal="center" vertical="center"/>
    </xf>
    <xf numFmtId="0" fontId="16" fillId="0" borderId="0" xfId="0" applyFont="1" applyFill="1" applyAlignment="1" applyProtection="1">
      <alignment horizontal="center"/>
    </xf>
    <xf numFmtId="0" fontId="13" fillId="0" borderId="6"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13" fillId="3" borderId="5" xfId="0" applyFont="1" applyFill="1" applyBorder="1" applyAlignment="1" applyProtection="1">
      <alignment horizontal="center" vertical="center" wrapText="1"/>
    </xf>
    <xf numFmtId="0" fontId="12" fillId="5" borderId="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14" fillId="0" borderId="0" xfId="0" applyFont="1" applyAlignment="1" applyProtection="1">
      <alignment horizontal="justify" vertical="top" wrapText="1"/>
      <protection locked="0"/>
    </xf>
    <xf numFmtId="0" fontId="17" fillId="0" borderId="0" xfId="0" applyFont="1" applyFill="1" applyAlignment="1" applyProtection="1">
      <alignment horizontal="center"/>
      <protection locked="0"/>
    </xf>
    <xf numFmtId="0" fontId="5" fillId="3" borderId="4" xfId="0" applyFont="1" applyFill="1" applyBorder="1" applyAlignment="1" applyProtection="1">
      <alignment horizontal="center" vertical="top" wrapText="1"/>
      <protection locked="0"/>
    </xf>
    <xf numFmtId="0" fontId="5" fillId="3" borderId="8" xfId="0" applyFont="1" applyFill="1" applyBorder="1" applyAlignment="1" applyProtection="1">
      <alignment horizontal="center" vertical="top" wrapText="1"/>
      <protection locked="0"/>
    </xf>
    <xf numFmtId="0" fontId="5" fillId="3" borderId="5" xfId="0" applyFont="1" applyFill="1" applyBorder="1" applyAlignment="1" applyProtection="1">
      <alignment horizontal="center" vertical="top" wrapText="1"/>
      <protection locked="0"/>
    </xf>
    <xf numFmtId="0" fontId="14" fillId="0" borderId="1" xfId="0" applyFont="1" applyBorder="1" applyAlignment="1" applyProtection="1">
      <alignment horizontal="justify" vertical="top" wrapText="1"/>
      <protection locked="0"/>
    </xf>
    <xf numFmtId="0" fontId="14" fillId="0" borderId="0" xfId="0" applyFont="1" applyFill="1" applyAlignment="1" applyProtection="1">
      <alignment horizontal="justify" vertical="top" wrapText="1"/>
      <protection locked="0"/>
    </xf>
    <xf numFmtId="0" fontId="13" fillId="0" borderId="9" xfId="0"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1" fillId="0" borderId="4" xfId="0" applyFont="1" applyBorder="1" applyAlignment="1" applyProtection="1">
      <alignment horizontal="right"/>
    </xf>
    <xf numFmtId="0" fontId="11" fillId="0" borderId="5" xfId="0" applyFont="1" applyBorder="1" applyAlignment="1" applyProtection="1">
      <alignment horizontal="right"/>
    </xf>
    <xf numFmtId="0" fontId="13" fillId="3" borderId="4" xfId="0" applyFont="1" applyFill="1" applyBorder="1" applyAlignment="1" applyProtection="1">
      <alignment horizontal="center" vertical="top" wrapText="1"/>
    </xf>
    <xf numFmtId="0" fontId="13" fillId="3" borderId="8" xfId="0" applyFont="1" applyFill="1" applyBorder="1" applyAlignment="1" applyProtection="1">
      <alignment horizontal="center" vertical="top" wrapText="1"/>
    </xf>
    <xf numFmtId="0" fontId="13" fillId="3" borderId="5" xfId="0" applyFont="1" applyFill="1" applyBorder="1" applyAlignment="1" applyProtection="1">
      <alignment horizontal="center" vertical="top" wrapText="1"/>
    </xf>
    <xf numFmtId="0" fontId="17" fillId="0" borderId="0" xfId="0" applyFont="1" applyAlignment="1" applyProtection="1">
      <alignment horizontal="center"/>
    </xf>
    <xf numFmtId="0" fontId="13" fillId="0" borderId="1" xfId="0" applyFont="1" applyBorder="1" applyAlignment="1" applyProtection="1">
      <alignment horizontal="left" vertical="top" wrapText="1"/>
      <protection locked="0"/>
    </xf>
    <xf numFmtId="0" fontId="13" fillId="0" borderId="17"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13" fillId="0" borderId="5"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8" xfId="0" applyFont="1" applyBorder="1" applyAlignment="1" applyProtection="1">
      <alignment horizontal="center" vertical="top" wrapText="1"/>
      <protection locked="0"/>
    </xf>
    <xf numFmtId="0" fontId="13" fillId="0" borderId="5" xfId="0" applyFont="1" applyBorder="1" applyAlignment="1" applyProtection="1">
      <alignment horizontal="center" vertical="top" wrapText="1"/>
      <protection locked="0"/>
    </xf>
    <xf numFmtId="0" fontId="16" fillId="0" borderId="0" xfId="0" applyFont="1" applyAlignment="1" applyProtection="1">
      <alignment horizontal="center"/>
      <protection locked="0"/>
    </xf>
    <xf numFmtId="0" fontId="13" fillId="0" borderId="14"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49" fontId="13" fillId="0" borderId="6" xfId="0" applyNumberFormat="1" applyFont="1" applyBorder="1" applyAlignment="1" applyProtection="1">
      <alignment horizontal="left" vertical="top" wrapText="1"/>
      <protection locked="0"/>
    </xf>
    <xf numFmtId="49" fontId="13" fillId="0" borderId="9" xfId="0" applyNumberFormat="1" applyFont="1" applyBorder="1" applyAlignment="1" applyProtection="1">
      <alignment horizontal="left" vertical="top" wrapText="1"/>
      <protection locked="0"/>
    </xf>
    <xf numFmtId="0" fontId="13" fillId="0" borderId="13"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49" fontId="13" fillId="0" borderId="6" xfId="0" applyNumberFormat="1" applyFont="1" applyFill="1" applyBorder="1" applyAlignment="1" applyProtection="1">
      <alignment horizontal="left" vertical="top" wrapText="1"/>
      <protection locked="0"/>
    </xf>
    <xf numFmtId="49" fontId="13" fillId="0" borderId="9" xfId="0" applyNumberFormat="1" applyFont="1" applyFill="1" applyBorder="1" applyAlignment="1" applyProtection="1">
      <alignment horizontal="left" vertical="top" wrapText="1"/>
      <protection locked="0"/>
    </xf>
    <xf numFmtId="49" fontId="13" fillId="0" borderId="7" xfId="0" applyNumberFormat="1" applyFont="1" applyFill="1" applyBorder="1" applyAlignment="1" applyProtection="1">
      <alignment horizontal="left" vertical="top" wrapText="1"/>
      <protection locked="0"/>
    </xf>
    <xf numFmtId="49" fontId="13" fillId="0" borderId="7" xfId="0" applyNumberFormat="1" applyFont="1" applyBorder="1" applyAlignment="1" applyProtection="1">
      <alignment horizontal="left" vertical="top" wrapText="1"/>
      <protection locked="0"/>
    </xf>
  </cellXfs>
  <cellStyles count="53">
    <cellStyle name="Гиперссылка" xfId="18" builtinId="8"/>
    <cellStyle name="Обычный" xfId="0" builtinId="0"/>
    <cellStyle name="Обычный 2" xfId="1"/>
    <cellStyle name="Обычный 2 10" xfId="36"/>
    <cellStyle name="Обычный 2 2" xfId="2"/>
    <cellStyle name="Обычный 2 2 2" xfId="3"/>
    <cellStyle name="Обычный 2 2 2 2" xfId="21"/>
    <cellStyle name="Обычный 2 2 2 3" xfId="38"/>
    <cellStyle name="Обычный 2 2 3" xfId="4"/>
    <cellStyle name="Обычный 2 2 3 2" xfId="22"/>
    <cellStyle name="Обычный 2 2 3 3" xfId="39"/>
    <cellStyle name="Обычный 2 2 4" xfId="20"/>
    <cellStyle name="Обычный 2 2 5" xfId="37"/>
    <cellStyle name="Обычный 2 3" xfId="5"/>
    <cellStyle name="Обычный 2 3 2" xfId="6"/>
    <cellStyle name="Обычный 2 3 2 2" xfId="24"/>
    <cellStyle name="Обычный 2 3 2 3" xfId="41"/>
    <cellStyle name="Обычный 2 3 3" xfId="23"/>
    <cellStyle name="Обычный 2 3 4" xfId="40"/>
    <cellStyle name="Обычный 2 4" xfId="7"/>
    <cellStyle name="Обычный 2 4 2" xfId="25"/>
    <cellStyle name="Обычный 2 4 3" xfId="42"/>
    <cellStyle name="Обычный 2 5" xfId="8"/>
    <cellStyle name="Обычный 2 5 2" xfId="26"/>
    <cellStyle name="Обычный 2 5 3" xfId="43"/>
    <cellStyle name="Обычный 2 6" xfId="9"/>
    <cellStyle name="Обычный 2 6 2" xfId="10"/>
    <cellStyle name="Обычный 2 6 2 2" xfId="28"/>
    <cellStyle name="Обычный 2 6 2 3" xfId="45"/>
    <cellStyle name="Обычный 2 6 3" xfId="11"/>
    <cellStyle name="Обычный 2 6 3 2" xfId="12"/>
    <cellStyle name="Обычный 2 6 3 2 2" xfId="30"/>
    <cellStyle name="Обычный 2 6 3 2 3" xfId="47"/>
    <cellStyle name="Обычный 2 6 3 3" xfId="29"/>
    <cellStyle name="Обычный 2 6 3 4" xfId="46"/>
    <cellStyle name="Обычный 2 6 4" xfId="27"/>
    <cellStyle name="Обычный 2 6 5" xfId="44"/>
    <cellStyle name="Обычный 2 7" xfId="13"/>
    <cellStyle name="Обычный 2 7 2" xfId="14"/>
    <cellStyle name="Обычный 2 7 2 2" xfId="15"/>
    <cellStyle name="Обычный 2 7 2 2 2" xfId="33"/>
    <cellStyle name="Обычный 2 7 2 2 3" xfId="50"/>
    <cellStyle name="Обычный 2 7 2 3" xfId="32"/>
    <cellStyle name="Обычный 2 7 2 4" xfId="49"/>
    <cellStyle name="Обычный 2 7 3" xfId="31"/>
    <cellStyle name="Обычный 2 7 4" xfId="48"/>
    <cellStyle name="Обычный 2 8" xfId="16"/>
    <cellStyle name="Обычный 2 8 2" xfId="17"/>
    <cellStyle name="Обычный 2 8 2 2" xfId="35"/>
    <cellStyle name="Обычный 2 8 2 3" xfId="52"/>
    <cellStyle name="Обычный 2 8 3" xfId="34"/>
    <cellStyle name="Обычный 2 8 4" xfId="51"/>
    <cellStyle name="Обычный 2 9" xfId="19"/>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imofeevaTA\Desktop\2020%20&#1054;&#1090;&#1095;&#1077;&#1090;%201%20&#1082;&#1074;%20&#1057;&#1054;%20&#1053;&#1050;&#1054;\%23&#1048;&#1090;&#1086;&#1075;%20%20&#1057;&#1054;%20&#1053;&#1050;&#1054;%20&#1054;&#1058;&#1063;&#1045;&#1058;%201%20&#1082;&#1074;%202020\&#1048;&#1058;&#1054;&#1043;%201%20&#1082;&#1074;%202020%20-%20&#1053;&#1077;&#1092;&#1090;&#1077;&#1102;&#1075;&#1072;&#1085;&#1089;&#1082;&#1080;&#1081;%20&#1088;&#1072;&#1081;&#1086;&#1085;%20-&#1054;&#1090;&#1095;&#1077;&#1090;&#1085;&#1099;&#1077;%20&#1092;&#1086;&#1088;&#1084;&#1099;%20&#1085;&#1072;%2001.04.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Раздел VI"/>
      <sheetName val="Раздел VII"/>
      <sheetName val="Раздел VIII"/>
      <sheetName val="Комментарии"/>
      <sheetName val="Список"/>
    </sheetNames>
    <sheetDataSet>
      <sheetData sheetId="0" refreshError="1"/>
      <sheetData sheetId="1" refreshError="1"/>
      <sheetData sheetId="2">
        <row r="102">
          <cell r="E10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dmkut-jah.ru/index.php/munitsipalnye-pravovye-akty/postanovleniya/postanovleniya-2018?start=20" TargetMode="External"/><Relationship Id="rId13" Type="http://schemas.openxmlformats.org/officeDocument/2006/relationships/hyperlink" Target="http://www.admoil.ru/postavshchikam-sotsialnykh-uslug/reestr-potentsialnykh-postavshchikov-uslug" TargetMode="External"/><Relationship Id="rId3" Type="http://schemas.openxmlformats.org/officeDocument/2006/relationships/hyperlink" Target="http://ust-ugan.ru/documents/arenda-imushchestva/" TargetMode="External"/><Relationship Id="rId7" Type="http://schemas.openxmlformats.org/officeDocument/2006/relationships/hyperlink" Target="https://admpoyk.ru/economics/2017-01-27-07-35-45/2017-01-27-07-38-36.html" TargetMode="External"/><Relationship Id="rId12" Type="http://schemas.openxmlformats.org/officeDocument/2006/relationships/hyperlink" Target="http://www.admoil.ru/postavshchikam-sotsialnykh-uslug/perechen-sotsialnykh-uslug" TargetMode="External"/><Relationship Id="rId2"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6" Type="http://schemas.openxmlformats.org/officeDocument/2006/relationships/printerSettings" Target="../printerSettings/printerSettings2.bin"/><Relationship Id="rId1" Type="http://schemas.openxmlformats.org/officeDocument/2006/relationships/hyperlink" Target="http://www.admoil.ru/postavshchikam-sotsialnykh-uslug/reestr-pomeshchenij-dlya-polzovaniya-so-nko" TargetMode="External"/><Relationship Id="rId6" Type="http://schemas.openxmlformats.org/officeDocument/2006/relationships/hyperlink" Target="http://www.admoil.ru/deyatelnost/imushchestvennye-i-zemelnye-otnosheniya" TargetMode="External"/><Relationship Id="rId11" Type="http://schemas.openxmlformats.org/officeDocument/2006/relationships/hyperlink" Target="http://www.admoil.ru/postavshchikam-sotsialnykh-uslug/perechen-sotsialnykh-uslug" TargetMode="External"/><Relationship Id="rId5" Type="http://schemas.openxmlformats.org/officeDocument/2006/relationships/hyperlink" Target="http://admsingapaj.ru/deyatelnost/imushchestvennye-otnosheniya/imushchestvo-dlya-predpinim.php" TargetMode="External"/><Relationship Id="rId15" Type="http://schemas.openxmlformats.org/officeDocument/2006/relationships/hyperlink" Target="http://www.admoil.ru/postavshchikam-sotsialnykh-uslug/perechen-sotsialnykh-uslug" TargetMode="External"/><Relationship Id="rId10" Type="http://schemas.openxmlformats.org/officeDocument/2006/relationships/hyperlink" Target="http://www.admoil.ru/deyatelnost/razvitie-grazhdanskogo-obshchestva" TargetMode="External"/><Relationship Id="rId4" Type="http://schemas.openxmlformats.org/officeDocument/2006/relationships/hyperlink" Target="https://adminsalym.ru/predprinimatelstvo/imushchestvennaya-podderzhka-sub-ektov-msp.html" TargetMode="External"/><Relationship Id="rId9" Type="http://schemas.openxmlformats.org/officeDocument/2006/relationships/hyperlink" Target="https://admlempino.ru/sotsialno-ekonomicheskoe-razvitie/383-predprinimatelstvo/reestr-munitsipalnogo-imushchestva-prednaznachennogo-dlya-smp" TargetMode="External"/><Relationship Id="rId14" Type="http://schemas.openxmlformats.org/officeDocument/2006/relationships/hyperlink" Target="http://www.admoil.ru/postavshchikam-sotsialnykh-uslug/reestr-potentsialnykh-postavshchikov-uslu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dkis2014@mail.ru" TargetMode="External"/><Relationship Id="rId13" Type="http://schemas.openxmlformats.org/officeDocument/2006/relationships/hyperlink" Target="mailto:fkisnr@mail.ru" TargetMode="External"/><Relationship Id="rId18" Type="http://schemas.openxmlformats.org/officeDocument/2006/relationships/hyperlink" Target="mailto:admnr@admoil.ru" TargetMode="External"/><Relationship Id="rId3" Type="http://schemas.openxmlformats.org/officeDocument/2006/relationships/hyperlink" Target="mailto:TkachenkoRV@admoil.ru" TargetMode="External"/><Relationship Id="rId7" Type="http://schemas.openxmlformats.org/officeDocument/2006/relationships/hyperlink" Target="mailto:admnr@admoil.ru" TargetMode="External"/><Relationship Id="rId12" Type="http://schemas.openxmlformats.org/officeDocument/2006/relationships/hyperlink" Target="mailto:poykovsky@admoil.ru" TargetMode="External"/><Relationship Id="rId17" Type="http://schemas.openxmlformats.org/officeDocument/2006/relationships/hyperlink" Target="mailto:admnr@admoil.ru" TargetMode="External"/><Relationship Id="rId2" Type="http://schemas.openxmlformats.org/officeDocument/2006/relationships/hyperlink" Target="mailto:Abubekerovaiv@admoil.ru" TargetMode="External"/><Relationship Id="rId16" Type="http://schemas.openxmlformats.org/officeDocument/2006/relationships/hyperlink" Target="mailto:poykovsky@admoil.ru" TargetMode="External"/><Relationship Id="rId20" Type="http://schemas.openxmlformats.org/officeDocument/2006/relationships/printerSettings" Target="../printerSettings/printerSettings9.bin"/><Relationship Id="rId1" Type="http://schemas.openxmlformats.org/officeDocument/2006/relationships/hyperlink" Target="mailto:Borodkinaov@admoil.ru" TargetMode="External"/><Relationship Id="rId6" Type="http://schemas.openxmlformats.org/officeDocument/2006/relationships/hyperlink" Target="mailto:admnr@admoil.ru" TargetMode="External"/><Relationship Id="rId11" Type="http://schemas.openxmlformats.org/officeDocument/2006/relationships/hyperlink" Target="mailto:shumeiykoim@admoil.ru" TargetMode="External"/><Relationship Id="rId5" Type="http://schemas.openxmlformats.org/officeDocument/2006/relationships/hyperlink" Target="mailto:FedorovaAN@admoil.ru" TargetMode="External"/><Relationship Id="rId15" Type="http://schemas.openxmlformats.org/officeDocument/2006/relationships/hyperlink" Target="mailto:economikapoikovo@mail.ru" TargetMode="External"/><Relationship Id="rId10" Type="http://schemas.openxmlformats.org/officeDocument/2006/relationships/hyperlink" Target="mailto:naumovata@admoil.ru" TargetMode="External"/><Relationship Id="rId19" Type="http://schemas.openxmlformats.org/officeDocument/2006/relationships/hyperlink" Target="mailto:admnr@admoil.ru" TargetMode="External"/><Relationship Id="rId4" Type="http://schemas.openxmlformats.org/officeDocument/2006/relationships/hyperlink" Target="mailto:hudaidatovamv@admoil.ru" TargetMode="External"/><Relationship Id="rId9" Type="http://schemas.openxmlformats.org/officeDocument/2006/relationships/hyperlink" Target="mailto:dkis2014@mail.ru" TargetMode="External"/><Relationship Id="rId14" Type="http://schemas.openxmlformats.org/officeDocument/2006/relationships/hyperlink" Target="mailto:komkultur@ma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workbookViewId="0">
      <selection activeCell="D11" sqref="D11:I11"/>
    </sheetView>
  </sheetViews>
  <sheetFormatPr defaultRowHeight="20.25" x14ac:dyDescent="0.3"/>
  <cols>
    <col min="1" max="14" width="11.42578125" style="11" customWidth="1"/>
    <col min="15" max="16384" width="9.140625" style="11"/>
  </cols>
  <sheetData>
    <row r="1" spans="1:14" x14ac:dyDescent="0.3">
      <c r="K1" s="12"/>
      <c r="L1" s="13" t="s">
        <v>190</v>
      </c>
    </row>
    <row r="2" spans="1:14" x14ac:dyDescent="0.3">
      <c r="K2" s="12"/>
      <c r="L2" s="13" t="s">
        <v>536</v>
      </c>
    </row>
    <row r="9" spans="1:14" s="14" customFormat="1" ht="23.25" x14ac:dyDescent="0.35">
      <c r="A9" s="346" t="s">
        <v>39</v>
      </c>
      <c r="B9" s="346"/>
      <c r="C9" s="346"/>
      <c r="D9" s="346"/>
      <c r="E9" s="346"/>
      <c r="F9" s="346"/>
      <c r="G9" s="346"/>
      <c r="H9" s="346"/>
      <c r="I9" s="346"/>
      <c r="J9" s="346"/>
      <c r="K9" s="346"/>
      <c r="L9" s="346"/>
    </row>
    <row r="10" spans="1:14" s="14" customFormat="1" ht="23.25" x14ac:dyDescent="0.35">
      <c r="A10" s="346" t="s">
        <v>38</v>
      </c>
      <c r="B10" s="346"/>
      <c r="C10" s="346"/>
      <c r="D10" s="346"/>
      <c r="E10" s="346"/>
      <c r="F10" s="346"/>
      <c r="G10" s="346"/>
      <c r="H10" s="346"/>
      <c r="I10" s="346"/>
      <c r="J10" s="346"/>
      <c r="K10" s="346"/>
      <c r="L10" s="346"/>
      <c r="M10" s="15"/>
      <c r="N10" s="15"/>
    </row>
    <row r="11" spans="1:14" s="14" customFormat="1" ht="23.25" x14ac:dyDescent="0.35">
      <c r="A11" s="16"/>
      <c r="B11" s="16"/>
      <c r="C11" s="16"/>
      <c r="D11" s="347" t="s">
        <v>23</v>
      </c>
      <c r="E11" s="347"/>
      <c r="F11" s="347"/>
      <c r="G11" s="347"/>
      <c r="H11" s="347"/>
      <c r="I11" s="347"/>
      <c r="J11" s="16"/>
      <c r="K11" s="16"/>
      <c r="L11" s="16"/>
      <c r="M11" s="16"/>
      <c r="N11" s="16"/>
    </row>
    <row r="12" spans="1:14" x14ac:dyDescent="0.3">
      <c r="B12" s="17"/>
      <c r="D12" s="348" t="s">
        <v>0</v>
      </c>
      <c r="E12" s="348"/>
      <c r="F12" s="348"/>
      <c r="G12" s="348"/>
      <c r="H12" s="348"/>
      <c r="I12" s="348"/>
      <c r="J12" s="17"/>
      <c r="K12" s="17"/>
      <c r="L12" s="18"/>
      <c r="M12" s="18"/>
      <c r="N12" s="18"/>
    </row>
    <row r="13" spans="1:14" s="14" customFormat="1" ht="23.25" x14ac:dyDescent="0.35">
      <c r="A13" s="346" t="s">
        <v>35</v>
      </c>
      <c r="B13" s="346"/>
      <c r="C13" s="346"/>
      <c r="D13" s="346"/>
      <c r="E13" s="346"/>
      <c r="F13" s="346"/>
      <c r="G13" s="346"/>
      <c r="H13" s="346"/>
      <c r="I13" s="346"/>
      <c r="J13" s="346"/>
      <c r="K13" s="346"/>
      <c r="L13" s="346"/>
      <c r="M13" s="15"/>
      <c r="N13" s="15"/>
    </row>
    <row r="14" spans="1:14" s="14" customFormat="1" ht="23.25" x14ac:dyDescent="0.35">
      <c r="A14" s="346" t="s">
        <v>36</v>
      </c>
      <c r="B14" s="346"/>
      <c r="C14" s="346"/>
      <c r="D14" s="346"/>
      <c r="E14" s="346"/>
      <c r="F14" s="346"/>
      <c r="G14" s="346"/>
      <c r="H14" s="346"/>
      <c r="I14" s="346"/>
      <c r="J14" s="346"/>
      <c r="K14" s="346"/>
      <c r="L14" s="346"/>
      <c r="M14" s="15"/>
      <c r="N14" s="15"/>
    </row>
    <row r="15" spans="1:14" s="14" customFormat="1" ht="23.25" x14ac:dyDescent="0.35">
      <c r="A15" s="346" t="s">
        <v>37</v>
      </c>
      <c r="B15" s="346"/>
      <c r="C15" s="346"/>
      <c r="D15" s="346"/>
      <c r="E15" s="346"/>
      <c r="F15" s="346"/>
      <c r="G15" s="346"/>
      <c r="H15" s="346"/>
      <c r="I15" s="346"/>
      <c r="J15" s="346"/>
      <c r="K15" s="346"/>
      <c r="L15" s="346"/>
      <c r="M15" s="15"/>
      <c r="N15" s="15"/>
    </row>
    <row r="16" spans="1:14" s="14" customFormat="1" ht="23.25" x14ac:dyDescent="0.35">
      <c r="A16" s="15"/>
      <c r="B16" s="15"/>
      <c r="C16" s="15"/>
      <c r="D16" s="15"/>
      <c r="F16" s="19" t="s">
        <v>5</v>
      </c>
      <c r="G16" s="20" t="s">
        <v>1</v>
      </c>
      <c r="H16" s="20">
        <v>2020</v>
      </c>
      <c r="I16" s="21" t="s">
        <v>6</v>
      </c>
      <c r="J16" s="15"/>
      <c r="K16" s="15"/>
      <c r="L16" s="15"/>
      <c r="M16" s="15"/>
      <c r="N16" s="15"/>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5"/>
  <sheetViews>
    <sheetView zoomScale="89" zoomScaleNormal="89" zoomScaleSheetLayoutView="100" workbookViewId="0">
      <pane ySplit="6" topLeftCell="A273" activePane="bottomLeft" state="frozen"/>
      <selection pane="bottomLeft" activeCell="E295" sqref="E295"/>
    </sheetView>
  </sheetViews>
  <sheetFormatPr defaultRowHeight="15" x14ac:dyDescent="0.25"/>
  <cols>
    <col min="1" max="1" width="5.7109375" style="117" customWidth="1"/>
    <col min="2" max="2" width="66" style="10" customWidth="1"/>
    <col min="3" max="3" width="60.7109375" style="113" customWidth="1"/>
    <col min="4" max="4" width="34.28515625" style="113" customWidth="1"/>
    <col min="5" max="5" width="32.7109375" style="10" customWidth="1"/>
    <col min="6" max="6" width="36.5703125" style="10" customWidth="1"/>
    <col min="7" max="7" width="39.28515625" style="10" customWidth="1"/>
    <col min="8" max="8" width="42.28515625" style="10" customWidth="1"/>
    <col min="9" max="9" width="37" style="10" customWidth="1"/>
    <col min="10" max="10" width="38.28515625" style="10" customWidth="1"/>
    <col min="11" max="11" width="37.5703125" style="10" customWidth="1"/>
    <col min="12" max="12" width="36.140625" style="10" customWidth="1"/>
    <col min="13" max="13" width="17.42578125" style="10" customWidth="1"/>
    <col min="14" max="16384" width="9.140625" style="10"/>
  </cols>
  <sheetData>
    <row r="1" spans="1:4" s="105" customFormat="1" ht="17.25" x14ac:dyDescent="0.25">
      <c r="A1" s="367" t="s">
        <v>109</v>
      </c>
      <c r="B1" s="367"/>
      <c r="C1" s="367"/>
      <c r="D1" s="367"/>
    </row>
    <row r="2" spans="1:4" s="105" customFormat="1" ht="17.25" x14ac:dyDescent="0.25">
      <c r="A2" s="367" t="s">
        <v>34</v>
      </c>
      <c r="B2" s="367"/>
      <c r="C2" s="367"/>
      <c r="D2" s="367"/>
    </row>
    <row r="4" spans="1:4" ht="15.75" x14ac:dyDescent="0.25">
      <c r="A4" s="368" t="s">
        <v>29</v>
      </c>
      <c r="B4" s="370" t="s">
        <v>30</v>
      </c>
      <c r="C4" s="365" t="s">
        <v>526</v>
      </c>
      <c r="D4" s="134" t="s">
        <v>522</v>
      </c>
    </row>
    <row r="5" spans="1:4" ht="15.75" x14ac:dyDescent="0.25">
      <c r="A5" s="369"/>
      <c r="B5" s="371"/>
      <c r="C5" s="366"/>
      <c r="D5" s="135" t="s">
        <v>266</v>
      </c>
    </row>
    <row r="6" spans="1:4" ht="15.75" x14ac:dyDescent="0.25">
      <c r="A6" s="131" t="s">
        <v>123</v>
      </c>
      <c r="B6" s="106">
        <v>2</v>
      </c>
      <c r="C6" s="121">
        <v>3</v>
      </c>
      <c r="D6" s="121">
        <v>4</v>
      </c>
    </row>
    <row r="7" spans="1:4" ht="15.75" x14ac:dyDescent="0.25">
      <c r="A7" s="107" t="s">
        <v>192</v>
      </c>
      <c r="B7" s="108"/>
      <c r="C7" s="122"/>
      <c r="D7" s="123"/>
    </row>
    <row r="8" spans="1:4" ht="186.75" customHeight="1" x14ac:dyDescent="0.25">
      <c r="A8" s="350">
        <v>1</v>
      </c>
      <c r="B8" s="372" t="s">
        <v>238</v>
      </c>
      <c r="C8" s="129" t="s">
        <v>193</v>
      </c>
      <c r="D8" s="129" t="s">
        <v>633</v>
      </c>
    </row>
    <row r="9" spans="1:4" ht="31.5" x14ac:dyDescent="0.25">
      <c r="A9" s="351"/>
      <c r="B9" s="373"/>
      <c r="C9" s="133" t="s">
        <v>194</v>
      </c>
      <c r="D9" s="133" t="s">
        <v>634</v>
      </c>
    </row>
    <row r="10" spans="1:4" ht="30" customHeight="1" x14ac:dyDescent="0.25">
      <c r="A10" s="351"/>
      <c r="B10" s="373"/>
      <c r="C10" s="133" t="s">
        <v>164</v>
      </c>
      <c r="D10" s="266">
        <v>42984</v>
      </c>
    </row>
    <row r="11" spans="1:4" ht="30" customHeight="1" x14ac:dyDescent="0.25">
      <c r="A11" s="351"/>
      <c r="B11" s="373"/>
      <c r="C11" s="133" t="s">
        <v>165</v>
      </c>
      <c r="D11" s="133" t="s">
        <v>635</v>
      </c>
    </row>
    <row r="12" spans="1:4" ht="53.25" customHeight="1" x14ac:dyDescent="0.25">
      <c r="A12" s="351"/>
      <c r="B12" s="373"/>
      <c r="C12" s="286" t="s">
        <v>636</v>
      </c>
      <c r="D12" s="286" t="s">
        <v>637</v>
      </c>
    </row>
    <row r="13" spans="1:4" ht="30" customHeight="1" x14ac:dyDescent="0.25">
      <c r="A13" s="351"/>
      <c r="B13" s="373"/>
      <c r="C13" s="286" t="s">
        <v>164</v>
      </c>
      <c r="D13" s="266">
        <v>43644</v>
      </c>
    </row>
    <row r="14" spans="1:4" ht="30" customHeight="1" x14ac:dyDescent="0.25">
      <c r="A14" s="352"/>
      <c r="B14" s="374"/>
      <c r="C14" s="286" t="s">
        <v>165</v>
      </c>
      <c r="D14" s="286" t="s">
        <v>638</v>
      </c>
    </row>
    <row r="15" spans="1:4" ht="15.75" x14ac:dyDescent="0.25">
      <c r="A15" s="350">
        <v>2</v>
      </c>
      <c r="B15" s="353" t="s">
        <v>195</v>
      </c>
      <c r="C15" s="133" t="s">
        <v>196</v>
      </c>
      <c r="D15" s="133" t="s">
        <v>639</v>
      </c>
    </row>
    <row r="16" spans="1:4" ht="15.75" x14ac:dyDescent="0.25">
      <c r="A16" s="351"/>
      <c r="B16" s="354"/>
      <c r="C16" s="133" t="s">
        <v>197</v>
      </c>
      <c r="D16" s="133" t="s">
        <v>640</v>
      </c>
    </row>
    <row r="17" spans="1:4" ht="15.75" x14ac:dyDescent="0.25">
      <c r="A17" s="351"/>
      <c r="B17" s="354"/>
      <c r="C17" s="133" t="s">
        <v>198</v>
      </c>
      <c r="D17" s="133" t="s">
        <v>641</v>
      </c>
    </row>
    <row r="18" spans="1:4" ht="15.75" x14ac:dyDescent="0.25">
      <c r="A18" s="351"/>
      <c r="B18" s="354"/>
      <c r="C18" s="133" t="s">
        <v>199</v>
      </c>
      <c r="D18" s="133">
        <v>89028526049</v>
      </c>
    </row>
    <row r="19" spans="1:4" ht="15.75" x14ac:dyDescent="0.25">
      <c r="A19" s="351"/>
      <c r="B19" s="354"/>
      <c r="C19" s="133" t="s">
        <v>200</v>
      </c>
      <c r="D19" s="133" t="s">
        <v>642</v>
      </c>
    </row>
    <row r="20" spans="1:4" ht="187.5" customHeight="1" x14ac:dyDescent="0.25">
      <c r="A20" s="351"/>
      <c r="B20" s="354"/>
      <c r="C20" s="133" t="s">
        <v>201</v>
      </c>
      <c r="D20" s="133" t="s">
        <v>643</v>
      </c>
    </row>
    <row r="21" spans="1:4" ht="15.75" x14ac:dyDescent="0.25">
      <c r="A21" s="351"/>
      <c r="B21" s="354"/>
      <c r="C21" s="133" t="s">
        <v>164</v>
      </c>
      <c r="D21" s="266">
        <v>42612</v>
      </c>
    </row>
    <row r="22" spans="1:4" ht="15.75" x14ac:dyDescent="0.25">
      <c r="A22" s="352"/>
      <c r="B22" s="355"/>
      <c r="C22" s="133" t="s">
        <v>165</v>
      </c>
      <c r="D22" s="133" t="s">
        <v>644</v>
      </c>
    </row>
    <row r="23" spans="1:4" ht="31.5" x14ac:dyDescent="0.25">
      <c r="A23" s="350">
        <v>3</v>
      </c>
      <c r="B23" s="353" t="s">
        <v>202</v>
      </c>
      <c r="C23" s="133" t="s">
        <v>203</v>
      </c>
      <c r="D23" s="286" t="s">
        <v>645</v>
      </c>
    </row>
    <row r="24" spans="1:4" ht="173.25" x14ac:dyDescent="0.25">
      <c r="A24" s="351"/>
      <c r="B24" s="354"/>
      <c r="C24" s="133" t="s">
        <v>201</v>
      </c>
      <c r="D24" s="286" t="s">
        <v>643</v>
      </c>
    </row>
    <row r="25" spans="1:4" ht="15.75" x14ac:dyDescent="0.25">
      <c r="A25" s="351"/>
      <c r="B25" s="354"/>
      <c r="C25" s="133" t="s">
        <v>164</v>
      </c>
      <c r="D25" s="266">
        <v>42612</v>
      </c>
    </row>
    <row r="26" spans="1:4" ht="15.75" x14ac:dyDescent="0.25">
      <c r="A26" s="351"/>
      <c r="B26" s="354"/>
      <c r="C26" s="133" t="s">
        <v>165</v>
      </c>
      <c r="D26" s="286" t="s">
        <v>644</v>
      </c>
    </row>
    <row r="27" spans="1:4" ht="15.75" x14ac:dyDescent="0.25">
      <c r="A27" s="351"/>
      <c r="B27" s="354"/>
      <c r="C27" s="133" t="s">
        <v>204</v>
      </c>
      <c r="D27" s="286" t="s">
        <v>646</v>
      </c>
    </row>
    <row r="28" spans="1:4" ht="15.75" x14ac:dyDescent="0.25">
      <c r="A28" s="351"/>
      <c r="B28" s="354"/>
      <c r="C28" s="133" t="s">
        <v>197</v>
      </c>
      <c r="D28" s="286" t="s">
        <v>647</v>
      </c>
    </row>
    <row r="29" spans="1:4" ht="15.75" x14ac:dyDescent="0.25">
      <c r="A29" s="351"/>
      <c r="B29" s="354"/>
      <c r="C29" s="133" t="s">
        <v>199</v>
      </c>
      <c r="D29" s="286">
        <v>89125102620</v>
      </c>
    </row>
    <row r="30" spans="1:4" ht="15.75" x14ac:dyDescent="0.25">
      <c r="A30" s="352"/>
      <c r="B30" s="355"/>
      <c r="C30" s="133" t="s">
        <v>200</v>
      </c>
      <c r="D30" s="286" t="s">
        <v>648</v>
      </c>
    </row>
    <row r="31" spans="1:4" ht="186" customHeight="1" x14ac:dyDescent="0.25">
      <c r="A31" s="350">
        <v>4</v>
      </c>
      <c r="B31" s="377" t="s">
        <v>205</v>
      </c>
      <c r="C31" s="133" t="s">
        <v>206</v>
      </c>
      <c r="D31" s="286" t="s">
        <v>649</v>
      </c>
    </row>
    <row r="32" spans="1:4" ht="15.75" x14ac:dyDescent="0.25">
      <c r="A32" s="351"/>
      <c r="B32" s="378"/>
      <c r="C32" s="133" t="s">
        <v>164</v>
      </c>
      <c r="D32" s="266">
        <v>42612</v>
      </c>
    </row>
    <row r="33" spans="1:6" ht="15.75" x14ac:dyDescent="0.25">
      <c r="A33" s="351"/>
      <c r="B33" s="378"/>
      <c r="C33" s="133" t="s">
        <v>165</v>
      </c>
      <c r="D33" s="286" t="s">
        <v>650</v>
      </c>
    </row>
    <row r="34" spans="1:6" ht="204.75" x14ac:dyDescent="0.25">
      <c r="A34" s="351"/>
      <c r="B34" s="378"/>
      <c r="C34" s="133" t="s">
        <v>207</v>
      </c>
      <c r="D34" s="289" t="s">
        <v>651</v>
      </c>
    </row>
    <row r="35" spans="1:6" ht="15.75" x14ac:dyDescent="0.25">
      <c r="A35" s="351"/>
      <c r="B35" s="287"/>
      <c r="C35" s="133" t="s">
        <v>164</v>
      </c>
      <c r="D35" s="286" t="s">
        <v>652</v>
      </c>
    </row>
    <row r="36" spans="1:6" ht="15.75" x14ac:dyDescent="0.25">
      <c r="A36" s="351"/>
      <c r="B36" s="288"/>
      <c r="C36" s="133" t="s">
        <v>165</v>
      </c>
      <c r="D36" s="286" t="s">
        <v>653</v>
      </c>
      <c r="E36" s="290" t="s">
        <v>654</v>
      </c>
    </row>
    <row r="37" spans="1:6" ht="90.75" customHeight="1" x14ac:dyDescent="0.25">
      <c r="A37" s="350">
        <v>5</v>
      </c>
      <c r="B37" s="353" t="s">
        <v>239</v>
      </c>
      <c r="C37" s="133" t="s">
        <v>208</v>
      </c>
      <c r="D37" s="133" t="s">
        <v>655</v>
      </c>
      <c r="E37" s="337" t="s">
        <v>751</v>
      </c>
    </row>
    <row r="38" spans="1:6" ht="16.5" x14ac:dyDescent="0.25">
      <c r="A38" s="351"/>
      <c r="B38" s="354"/>
      <c r="C38" s="133" t="s">
        <v>164</v>
      </c>
      <c r="D38" s="289" t="s">
        <v>656</v>
      </c>
      <c r="E38" s="338">
        <v>43404</v>
      </c>
    </row>
    <row r="39" spans="1:6" ht="16.5" x14ac:dyDescent="0.25">
      <c r="A39" s="351"/>
      <c r="B39" s="354"/>
      <c r="C39" s="133" t="s">
        <v>165</v>
      </c>
      <c r="D39" s="289" t="s">
        <v>657</v>
      </c>
      <c r="E39" s="337" t="s">
        <v>752</v>
      </c>
    </row>
    <row r="40" spans="1:6" ht="126" x14ac:dyDescent="0.25">
      <c r="A40" s="351"/>
      <c r="B40" s="354"/>
      <c r="C40" s="133" t="s">
        <v>407</v>
      </c>
      <c r="D40" s="289" t="s">
        <v>658</v>
      </c>
      <c r="E40" s="337" t="s">
        <v>753</v>
      </c>
      <c r="F40" s="290" t="s">
        <v>755</v>
      </c>
    </row>
    <row r="41" spans="1:6" ht="78.75" x14ac:dyDescent="0.25">
      <c r="A41" s="351"/>
      <c r="B41" s="354"/>
      <c r="C41" s="208" t="s">
        <v>531</v>
      </c>
      <c r="D41" s="293">
        <v>4500</v>
      </c>
      <c r="E41" s="343">
        <v>400</v>
      </c>
      <c r="F41" s="344">
        <v>4900</v>
      </c>
    </row>
    <row r="42" spans="1:6" ht="78.75" x14ac:dyDescent="0.25">
      <c r="A42" s="351"/>
      <c r="B42" s="354"/>
      <c r="C42" s="208" t="s">
        <v>532</v>
      </c>
      <c r="D42" s="293">
        <v>3950</v>
      </c>
      <c r="E42" s="343">
        <v>82.4</v>
      </c>
      <c r="F42" s="345">
        <v>4032.4</v>
      </c>
    </row>
    <row r="43" spans="1:6" ht="99" x14ac:dyDescent="0.25">
      <c r="A43" s="351"/>
      <c r="B43" s="354"/>
      <c r="C43" s="133" t="s">
        <v>408</v>
      </c>
      <c r="D43" s="215"/>
      <c r="E43" s="337" t="s">
        <v>754</v>
      </c>
      <c r="F43" s="329"/>
    </row>
    <row r="44" spans="1:6" ht="15.75" x14ac:dyDescent="0.25">
      <c r="A44" s="351"/>
      <c r="B44" s="354"/>
      <c r="C44" s="221" t="s">
        <v>529</v>
      </c>
      <c r="D44" s="291">
        <v>11</v>
      </c>
      <c r="E44" s="339">
        <v>2</v>
      </c>
      <c r="F44" s="330">
        <v>13</v>
      </c>
    </row>
    <row r="45" spans="1:6" ht="15.75" x14ac:dyDescent="0.25">
      <c r="A45" s="352"/>
      <c r="B45" s="355"/>
      <c r="C45" s="221" t="s">
        <v>530</v>
      </c>
      <c r="D45" s="26">
        <v>10</v>
      </c>
      <c r="E45" s="332">
        <v>2</v>
      </c>
      <c r="F45" s="330">
        <v>12</v>
      </c>
    </row>
    <row r="46" spans="1:6" ht="189" x14ac:dyDescent="0.25">
      <c r="A46" s="350" t="s">
        <v>410</v>
      </c>
      <c r="B46" s="353" t="s">
        <v>411</v>
      </c>
      <c r="C46" s="133" t="s">
        <v>208</v>
      </c>
      <c r="D46" s="326" t="s">
        <v>736</v>
      </c>
    </row>
    <row r="47" spans="1:6" ht="15.75" x14ac:dyDescent="0.25">
      <c r="A47" s="351"/>
      <c r="B47" s="354"/>
      <c r="C47" s="133" t="s">
        <v>164</v>
      </c>
      <c r="D47" s="327">
        <v>42674</v>
      </c>
    </row>
    <row r="48" spans="1:6" ht="15.75" x14ac:dyDescent="0.25">
      <c r="A48" s="351"/>
      <c r="B48" s="354"/>
      <c r="C48" s="133" t="s">
        <v>165</v>
      </c>
      <c r="D48" s="326" t="s">
        <v>737</v>
      </c>
    </row>
    <row r="49" spans="1:4" ht="47.25" x14ac:dyDescent="0.25">
      <c r="A49" s="351"/>
      <c r="B49" s="354"/>
      <c r="C49" s="133" t="s">
        <v>412</v>
      </c>
      <c r="D49" s="326" t="s">
        <v>738</v>
      </c>
    </row>
    <row r="50" spans="1:4" ht="110.25" x14ac:dyDescent="0.25">
      <c r="A50" s="351"/>
      <c r="B50" s="354"/>
      <c r="C50" s="133" t="s">
        <v>413</v>
      </c>
      <c r="D50" s="322" t="s">
        <v>739</v>
      </c>
    </row>
    <row r="51" spans="1:4" ht="63" x14ac:dyDescent="0.25">
      <c r="A51" s="352"/>
      <c r="B51" s="355"/>
      <c r="C51" s="247" t="s">
        <v>548</v>
      </c>
      <c r="D51" s="25">
        <v>0</v>
      </c>
    </row>
    <row r="52" spans="1:4" ht="93.75" customHeight="1" x14ac:dyDescent="0.25">
      <c r="A52" s="241"/>
      <c r="B52" s="242"/>
      <c r="C52" s="247" t="s">
        <v>547</v>
      </c>
      <c r="D52" s="25">
        <v>0</v>
      </c>
    </row>
    <row r="53" spans="1:4" ht="31.5" x14ac:dyDescent="0.25">
      <c r="A53" s="241"/>
      <c r="B53" s="242"/>
      <c r="C53" s="247" t="s">
        <v>545</v>
      </c>
      <c r="D53" s="25">
        <v>0</v>
      </c>
    </row>
    <row r="54" spans="1:4" ht="31.5" x14ac:dyDescent="0.25">
      <c r="A54" s="241"/>
      <c r="B54" s="242"/>
      <c r="C54" s="247" t="s">
        <v>546</v>
      </c>
      <c r="D54" s="25">
        <v>0</v>
      </c>
    </row>
    <row r="55" spans="1:4" ht="66" x14ac:dyDescent="0.25">
      <c r="A55" s="132">
        <v>6</v>
      </c>
      <c r="B55" s="133" t="s">
        <v>252</v>
      </c>
      <c r="C55" s="133"/>
      <c r="D55" s="133"/>
    </row>
    <row r="56" spans="1:4" ht="173.25" x14ac:dyDescent="0.25">
      <c r="A56" s="350" t="s">
        <v>86</v>
      </c>
      <c r="B56" s="375" t="s">
        <v>765</v>
      </c>
      <c r="C56" s="133" t="s">
        <v>209</v>
      </c>
      <c r="D56" s="342" t="s">
        <v>766</v>
      </c>
    </row>
    <row r="57" spans="1:4" ht="15.75" x14ac:dyDescent="0.25">
      <c r="A57" s="351"/>
      <c r="B57" s="354"/>
      <c r="C57" s="133" t="s">
        <v>164</v>
      </c>
      <c r="D57" s="312">
        <v>42674</v>
      </c>
    </row>
    <row r="58" spans="1:4" ht="15.75" x14ac:dyDescent="0.25">
      <c r="A58" s="351"/>
      <c r="B58" s="354"/>
      <c r="C58" s="133" t="s">
        <v>165</v>
      </c>
      <c r="D58" s="342" t="s">
        <v>767</v>
      </c>
    </row>
    <row r="59" spans="1:4" ht="220.5" x14ac:dyDescent="0.25">
      <c r="A59" s="351"/>
      <c r="B59" s="354"/>
      <c r="C59" s="133" t="s">
        <v>210</v>
      </c>
      <c r="D59" s="342" t="s">
        <v>768</v>
      </c>
    </row>
    <row r="60" spans="1:4" ht="15.75" x14ac:dyDescent="0.25">
      <c r="A60" s="351"/>
      <c r="B60" s="354"/>
      <c r="C60" s="133" t="s">
        <v>164</v>
      </c>
      <c r="D60" s="312">
        <v>43454</v>
      </c>
    </row>
    <row r="61" spans="1:4" ht="15.75" x14ac:dyDescent="0.25">
      <c r="A61" s="351"/>
      <c r="B61" s="354"/>
      <c r="C61" s="133" t="s">
        <v>165</v>
      </c>
      <c r="D61" s="342" t="s">
        <v>769</v>
      </c>
    </row>
    <row r="62" spans="1:4" ht="267.75" customHeight="1" x14ac:dyDescent="0.25">
      <c r="A62" s="351"/>
      <c r="B62" s="354"/>
      <c r="C62" s="133" t="s">
        <v>211</v>
      </c>
      <c r="D62" s="342" t="s">
        <v>770</v>
      </c>
    </row>
    <row r="63" spans="1:4" ht="94.5" x14ac:dyDescent="0.25">
      <c r="A63" s="352"/>
      <c r="B63" s="355"/>
      <c r="C63" s="133" t="s">
        <v>509</v>
      </c>
      <c r="D63" s="25">
        <v>1</v>
      </c>
    </row>
    <row r="64" spans="1:4" ht="110.25" x14ac:dyDescent="0.25">
      <c r="A64" s="350" t="s">
        <v>87</v>
      </c>
      <c r="B64" s="353" t="s">
        <v>167</v>
      </c>
      <c r="C64" s="133" t="s">
        <v>209</v>
      </c>
      <c r="D64" s="311" t="s">
        <v>721</v>
      </c>
    </row>
    <row r="65" spans="1:4" ht="15.75" x14ac:dyDescent="0.25">
      <c r="A65" s="351"/>
      <c r="B65" s="354"/>
      <c r="C65" s="133" t="s">
        <v>164</v>
      </c>
      <c r="D65" s="312">
        <v>42674</v>
      </c>
    </row>
    <row r="66" spans="1:4" ht="15.75" x14ac:dyDescent="0.25">
      <c r="A66" s="351"/>
      <c r="B66" s="354"/>
      <c r="C66" s="133" t="s">
        <v>165</v>
      </c>
      <c r="D66" s="311" t="s">
        <v>722</v>
      </c>
    </row>
    <row r="67" spans="1:4" ht="173.25" x14ac:dyDescent="0.25">
      <c r="A67" s="351"/>
      <c r="B67" s="354"/>
      <c r="C67" s="133" t="s">
        <v>210</v>
      </c>
      <c r="D67" s="311" t="s">
        <v>723</v>
      </c>
    </row>
    <row r="68" spans="1:4" ht="15.75" x14ac:dyDescent="0.25">
      <c r="A68" s="351"/>
      <c r="B68" s="354"/>
      <c r="C68" s="133" t="s">
        <v>164</v>
      </c>
      <c r="D68" s="312">
        <v>43958</v>
      </c>
    </row>
    <row r="69" spans="1:4" ht="15.75" x14ac:dyDescent="0.25">
      <c r="A69" s="351"/>
      <c r="B69" s="354"/>
      <c r="C69" s="133" t="s">
        <v>165</v>
      </c>
      <c r="D69" s="311" t="s">
        <v>724</v>
      </c>
    </row>
    <row r="70" spans="1:4" ht="409.5" x14ac:dyDescent="0.25">
      <c r="A70" s="351"/>
      <c r="B70" s="354"/>
      <c r="C70" s="133" t="s">
        <v>211</v>
      </c>
      <c r="D70" s="323" t="s">
        <v>725</v>
      </c>
    </row>
    <row r="71" spans="1:4" ht="94.5" x14ac:dyDescent="0.25">
      <c r="A71" s="352"/>
      <c r="B71" s="355"/>
      <c r="C71" s="133" t="s">
        <v>510</v>
      </c>
      <c r="D71" s="25">
        <v>2.8</v>
      </c>
    </row>
    <row r="72" spans="1:4" ht="126" x14ac:dyDescent="0.25">
      <c r="A72" s="350" t="s">
        <v>88</v>
      </c>
      <c r="B72" s="353" t="s">
        <v>48</v>
      </c>
      <c r="C72" s="133" t="s">
        <v>209</v>
      </c>
      <c r="D72" s="299" t="s">
        <v>675</v>
      </c>
    </row>
    <row r="73" spans="1:4" ht="15.75" x14ac:dyDescent="0.25">
      <c r="A73" s="351"/>
      <c r="B73" s="354"/>
      <c r="C73" s="133" t="s">
        <v>164</v>
      </c>
      <c r="D73" s="300">
        <v>42673</v>
      </c>
    </row>
    <row r="74" spans="1:4" ht="15.75" x14ac:dyDescent="0.25">
      <c r="A74" s="351"/>
      <c r="B74" s="354"/>
      <c r="C74" s="133" t="s">
        <v>165</v>
      </c>
      <c r="D74" s="299" t="s">
        <v>676</v>
      </c>
    </row>
    <row r="75" spans="1:4" ht="157.5" x14ac:dyDescent="0.25">
      <c r="A75" s="351"/>
      <c r="B75" s="354"/>
      <c r="C75" s="133" t="s">
        <v>210</v>
      </c>
      <c r="D75" s="299" t="s">
        <v>677</v>
      </c>
    </row>
    <row r="76" spans="1:4" ht="15.75" x14ac:dyDescent="0.25">
      <c r="A76" s="351"/>
      <c r="B76" s="354"/>
      <c r="C76" s="133" t="s">
        <v>164</v>
      </c>
      <c r="D76" s="300">
        <v>43984</v>
      </c>
    </row>
    <row r="77" spans="1:4" ht="15.75" x14ac:dyDescent="0.25">
      <c r="A77" s="351"/>
      <c r="B77" s="354"/>
      <c r="C77" s="133" t="s">
        <v>165</v>
      </c>
      <c r="D77" s="299" t="s">
        <v>678</v>
      </c>
    </row>
    <row r="78" spans="1:4" ht="252" x14ac:dyDescent="0.25">
      <c r="A78" s="351"/>
      <c r="B78" s="354"/>
      <c r="C78" s="133" t="s">
        <v>211</v>
      </c>
      <c r="D78" s="299" t="s">
        <v>679</v>
      </c>
    </row>
    <row r="79" spans="1:4" ht="94.5" x14ac:dyDescent="0.25">
      <c r="A79" s="352"/>
      <c r="B79" s="355"/>
      <c r="C79" s="133" t="s">
        <v>511</v>
      </c>
      <c r="D79" s="36">
        <v>0</v>
      </c>
    </row>
    <row r="80" spans="1:4" ht="31.5" x14ac:dyDescent="0.25">
      <c r="A80" s="350" t="s">
        <v>89</v>
      </c>
      <c r="B80" s="353" t="s">
        <v>49</v>
      </c>
      <c r="C80" s="133" t="s">
        <v>209</v>
      </c>
      <c r="D80" s="133"/>
    </row>
    <row r="81" spans="1:4" ht="15.75" x14ac:dyDescent="0.25">
      <c r="A81" s="351"/>
      <c r="B81" s="354"/>
      <c r="C81" s="133" t="s">
        <v>164</v>
      </c>
      <c r="D81" s="133"/>
    </row>
    <row r="82" spans="1:4" ht="15.75" x14ac:dyDescent="0.25">
      <c r="A82" s="351"/>
      <c r="B82" s="354"/>
      <c r="C82" s="133" t="s">
        <v>165</v>
      </c>
      <c r="D82" s="133"/>
    </row>
    <row r="83" spans="1:4" ht="31.5" x14ac:dyDescent="0.25">
      <c r="A83" s="351"/>
      <c r="B83" s="354"/>
      <c r="C83" s="133" t="s">
        <v>210</v>
      </c>
      <c r="D83" s="133"/>
    </row>
    <row r="84" spans="1:4" ht="15.75" x14ac:dyDescent="0.25">
      <c r="A84" s="351"/>
      <c r="B84" s="354"/>
      <c r="C84" s="133" t="s">
        <v>164</v>
      </c>
      <c r="D84" s="133"/>
    </row>
    <row r="85" spans="1:4" ht="15.75" x14ac:dyDescent="0.25">
      <c r="A85" s="351"/>
      <c r="B85" s="354"/>
      <c r="C85" s="133" t="s">
        <v>165</v>
      </c>
      <c r="D85" s="133"/>
    </row>
    <row r="86" spans="1:4" ht="47.25" x14ac:dyDescent="0.25">
      <c r="A86" s="351"/>
      <c r="B86" s="354"/>
      <c r="C86" s="133" t="s">
        <v>211</v>
      </c>
      <c r="D86" s="133"/>
    </row>
    <row r="87" spans="1:4" ht="94.5" x14ac:dyDescent="0.25">
      <c r="A87" s="352"/>
      <c r="B87" s="355"/>
      <c r="C87" s="133" t="s">
        <v>512</v>
      </c>
      <c r="D87" s="25"/>
    </row>
    <row r="88" spans="1:4" ht="141.75" x14ac:dyDescent="0.25">
      <c r="A88" s="350" t="s">
        <v>90</v>
      </c>
      <c r="B88" s="353" t="s">
        <v>50</v>
      </c>
      <c r="C88" s="133" t="s">
        <v>209</v>
      </c>
      <c r="D88" s="304" t="s">
        <v>680</v>
      </c>
    </row>
    <row r="89" spans="1:4" ht="15.75" x14ac:dyDescent="0.25">
      <c r="A89" s="351"/>
      <c r="B89" s="354"/>
      <c r="C89" s="133" t="s">
        <v>164</v>
      </c>
      <c r="D89" s="306">
        <v>42674</v>
      </c>
    </row>
    <row r="90" spans="1:4" ht="15.75" x14ac:dyDescent="0.25">
      <c r="A90" s="351"/>
      <c r="B90" s="354"/>
      <c r="C90" s="133" t="s">
        <v>165</v>
      </c>
      <c r="D90" s="307" t="s">
        <v>681</v>
      </c>
    </row>
    <row r="91" spans="1:4" ht="173.25" x14ac:dyDescent="0.25">
      <c r="A91" s="351"/>
      <c r="B91" s="354"/>
      <c r="C91" s="133" t="s">
        <v>210</v>
      </c>
      <c r="D91" s="303" t="s">
        <v>682</v>
      </c>
    </row>
    <row r="92" spans="1:4" ht="15.75" x14ac:dyDescent="0.25">
      <c r="A92" s="351"/>
      <c r="B92" s="354"/>
      <c r="C92" s="133" t="s">
        <v>164</v>
      </c>
      <c r="D92" s="305">
        <v>44011</v>
      </c>
    </row>
    <row r="93" spans="1:4" ht="15.75" x14ac:dyDescent="0.25">
      <c r="A93" s="351"/>
      <c r="B93" s="354"/>
      <c r="C93" s="133" t="s">
        <v>165</v>
      </c>
      <c r="D93" s="304" t="s">
        <v>683</v>
      </c>
    </row>
    <row r="94" spans="1:4" ht="63" x14ac:dyDescent="0.25">
      <c r="A94" s="351"/>
      <c r="B94" s="354"/>
      <c r="C94" s="133" t="s">
        <v>211</v>
      </c>
      <c r="D94" s="304" t="s">
        <v>684</v>
      </c>
    </row>
    <row r="95" spans="1:4" ht="94.5" x14ac:dyDescent="0.25">
      <c r="A95" s="352"/>
      <c r="B95" s="355"/>
      <c r="C95" s="133" t="s">
        <v>513</v>
      </c>
      <c r="D95" s="36">
        <v>0</v>
      </c>
    </row>
    <row r="96" spans="1:4" ht="26.25" customHeight="1" x14ac:dyDescent="0.25">
      <c r="A96" s="361">
        <v>7</v>
      </c>
      <c r="B96" s="353" t="s">
        <v>212</v>
      </c>
      <c r="C96" s="133" t="s">
        <v>213</v>
      </c>
      <c r="D96" s="133" t="s">
        <v>659</v>
      </c>
    </row>
    <row r="97" spans="1:4" ht="44.25" customHeight="1" x14ac:dyDescent="0.25">
      <c r="A97" s="362"/>
      <c r="B97" s="355"/>
      <c r="C97" s="133" t="s">
        <v>214</v>
      </c>
      <c r="D97" s="292" t="s">
        <v>660</v>
      </c>
    </row>
    <row r="98" spans="1:4" ht="78.75" x14ac:dyDescent="0.25">
      <c r="A98" s="132">
        <v>8</v>
      </c>
      <c r="B98" s="133" t="s">
        <v>240</v>
      </c>
      <c r="C98" s="133"/>
      <c r="D98" s="133"/>
    </row>
    <row r="99" spans="1:4" ht="31.5" x14ac:dyDescent="0.25">
      <c r="A99" s="363" t="s">
        <v>98</v>
      </c>
      <c r="B99" s="364" t="s">
        <v>47</v>
      </c>
      <c r="C99" s="133" t="s">
        <v>215</v>
      </c>
      <c r="D99" s="133"/>
    </row>
    <row r="100" spans="1:4" ht="15.75" x14ac:dyDescent="0.25">
      <c r="A100" s="363"/>
      <c r="B100" s="364"/>
      <c r="C100" s="133" t="s">
        <v>164</v>
      </c>
      <c r="D100" s="133"/>
    </row>
    <row r="101" spans="1:4" ht="15.75" x14ac:dyDescent="0.25">
      <c r="A101" s="363"/>
      <c r="B101" s="364"/>
      <c r="C101" s="133" t="s">
        <v>165</v>
      </c>
      <c r="D101" s="133"/>
    </row>
    <row r="102" spans="1:4" ht="31.5" x14ac:dyDescent="0.25">
      <c r="A102" s="363"/>
      <c r="B102" s="364"/>
      <c r="C102" s="133" t="s">
        <v>216</v>
      </c>
      <c r="D102" s="133"/>
    </row>
    <row r="103" spans="1:4" ht="236.25" x14ac:dyDescent="0.25">
      <c r="A103" s="350" t="s">
        <v>99</v>
      </c>
      <c r="B103" s="353" t="s">
        <v>167</v>
      </c>
      <c r="C103" s="133" t="s">
        <v>215</v>
      </c>
      <c r="D103" s="289" t="s">
        <v>726</v>
      </c>
    </row>
    <row r="104" spans="1:4" ht="15.75" x14ac:dyDescent="0.25">
      <c r="A104" s="351"/>
      <c r="B104" s="354"/>
      <c r="C104" s="133" t="s">
        <v>164</v>
      </c>
      <c r="D104" s="324">
        <v>42734</v>
      </c>
    </row>
    <row r="105" spans="1:4" ht="15.75" x14ac:dyDescent="0.25">
      <c r="A105" s="351"/>
      <c r="B105" s="354"/>
      <c r="C105" s="133" t="s">
        <v>165</v>
      </c>
      <c r="D105" s="289" t="s">
        <v>727</v>
      </c>
    </row>
    <row r="106" spans="1:4" ht="45" x14ac:dyDescent="0.25">
      <c r="A106" s="351"/>
      <c r="B106" s="354"/>
      <c r="C106" s="133" t="s">
        <v>216</v>
      </c>
      <c r="D106" s="292" t="s">
        <v>728</v>
      </c>
    </row>
    <row r="107" spans="1:4" ht="173.25" x14ac:dyDescent="0.25">
      <c r="A107" s="350" t="s">
        <v>100</v>
      </c>
      <c r="B107" s="353" t="s">
        <v>48</v>
      </c>
      <c r="C107" s="133" t="s">
        <v>215</v>
      </c>
      <c r="D107" s="311" t="s">
        <v>685</v>
      </c>
    </row>
    <row r="108" spans="1:4" ht="15.75" x14ac:dyDescent="0.25">
      <c r="A108" s="351"/>
      <c r="B108" s="354"/>
      <c r="C108" s="133" t="s">
        <v>164</v>
      </c>
      <c r="D108" s="312">
        <v>43173</v>
      </c>
    </row>
    <row r="109" spans="1:4" ht="15.75" x14ac:dyDescent="0.25">
      <c r="A109" s="351"/>
      <c r="B109" s="354"/>
      <c r="C109" s="133" t="s">
        <v>165</v>
      </c>
      <c r="D109" s="311" t="s">
        <v>686</v>
      </c>
    </row>
    <row r="110" spans="1:4" ht="45" x14ac:dyDescent="0.25">
      <c r="A110" s="351"/>
      <c r="B110" s="354"/>
      <c r="C110" s="133" t="s">
        <v>216</v>
      </c>
      <c r="D110" s="292" t="s">
        <v>687</v>
      </c>
    </row>
    <row r="111" spans="1:4" ht="31.5" x14ac:dyDescent="0.25">
      <c r="A111" s="350" t="s">
        <v>101</v>
      </c>
      <c r="B111" s="353" t="s">
        <v>49</v>
      </c>
      <c r="C111" s="133" t="s">
        <v>215</v>
      </c>
      <c r="D111" s="133"/>
    </row>
    <row r="112" spans="1:4" ht="15.75" x14ac:dyDescent="0.25">
      <c r="A112" s="351"/>
      <c r="B112" s="354"/>
      <c r="C112" s="133" t="s">
        <v>164</v>
      </c>
      <c r="D112" s="133"/>
    </row>
    <row r="113" spans="1:4" ht="15.75" x14ac:dyDescent="0.25">
      <c r="A113" s="351"/>
      <c r="B113" s="354"/>
      <c r="C113" s="133" t="s">
        <v>165</v>
      </c>
      <c r="D113" s="133"/>
    </row>
    <row r="114" spans="1:4" ht="31.5" x14ac:dyDescent="0.25">
      <c r="A114" s="351"/>
      <c r="B114" s="354"/>
      <c r="C114" s="133" t="s">
        <v>216</v>
      </c>
      <c r="D114" s="133"/>
    </row>
    <row r="115" spans="1:4" ht="173.25" x14ac:dyDescent="0.25">
      <c r="A115" s="350" t="s">
        <v>102</v>
      </c>
      <c r="B115" s="353" t="s">
        <v>50</v>
      </c>
      <c r="C115" s="133" t="s">
        <v>215</v>
      </c>
      <c r="D115" s="314" t="s">
        <v>685</v>
      </c>
    </row>
    <row r="116" spans="1:4" ht="15.75" x14ac:dyDescent="0.25">
      <c r="A116" s="351"/>
      <c r="B116" s="354"/>
      <c r="C116" s="133" t="s">
        <v>164</v>
      </c>
      <c r="D116" s="313">
        <v>43173</v>
      </c>
    </row>
    <row r="117" spans="1:4" ht="15.75" x14ac:dyDescent="0.25">
      <c r="A117" s="351"/>
      <c r="B117" s="354"/>
      <c r="C117" s="133" t="s">
        <v>165</v>
      </c>
      <c r="D117" s="314" t="s">
        <v>686</v>
      </c>
    </row>
    <row r="118" spans="1:4" ht="45" x14ac:dyDescent="0.25">
      <c r="A118" s="351"/>
      <c r="B118" s="354"/>
      <c r="C118" s="133" t="s">
        <v>216</v>
      </c>
      <c r="D118" s="301" t="s">
        <v>687</v>
      </c>
    </row>
    <row r="119" spans="1:4" ht="63" x14ac:dyDescent="0.25">
      <c r="A119" s="132">
        <v>9</v>
      </c>
      <c r="B119" s="133" t="s">
        <v>241</v>
      </c>
      <c r="C119" s="133"/>
      <c r="D119" s="133"/>
    </row>
    <row r="120" spans="1:4" ht="31.5" x14ac:dyDescent="0.25">
      <c r="A120" s="350" t="s">
        <v>110</v>
      </c>
      <c r="B120" s="353" t="s">
        <v>47</v>
      </c>
      <c r="C120" s="133" t="s">
        <v>217</v>
      </c>
      <c r="D120" s="133"/>
    </row>
    <row r="121" spans="1:4" ht="15.75" x14ac:dyDescent="0.25">
      <c r="A121" s="351"/>
      <c r="B121" s="354"/>
      <c r="C121" s="133" t="s">
        <v>164</v>
      </c>
      <c r="D121" s="133"/>
    </row>
    <row r="122" spans="1:4" ht="15.75" x14ac:dyDescent="0.25">
      <c r="A122" s="351"/>
      <c r="B122" s="354"/>
      <c r="C122" s="133" t="s">
        <v>165</v>
      </c>
      <c r="D122" s="133"/>
    </row>
    <row r="123" spans="1:4" ht="252" x14ac:dyDescent="0.25">
      <c r="A123" s="350" t="s">
        <v>111</v>
      </c>
      <c r="B123" s="353" t="s">
        <v>167</v>
      </c>
      <c r="C123" s="133" t="s">
        <v>217</v>
      </c>
      <c r="D123" s="289" t="s">
        <v>729</v>
      </c>
    </row>
    <row r="124" spans="1:4" ht="15.75" x14ac:dyDescent="0.25">
      <c r="A124" s="351"/>
      <c r="B124" s="354"/>
      <c r="C124" s="133" t="s">
        <v>164</v>
      </c>
      <c r="D124" s="324">
        <v>42891</v>
      </c>
    </row>
    <row r="125" spans="1:4" ht="15.75" x14ac:dyDescent="0.25">
      <c r="A125" s="351"/>
      <c r="B125" s="354"/>
      <c r="C125" s="133" t="s">
        <v>165</v>
      </c>
      <c r="D125" s="289" t="s">
        <v>730</v>
      </c>
    </row>
    <row r="126" spans="1:4" ht="283.5" x14ac:dyDescent="0.25">
      <c r="A126" s="350" t="s">
        <v>112</v>
      </c>
      <c r="B126" s="353" t="s">
        <v>48</v>
      </c>
      <c r="C126" s="133" t="s">
        <v>217</v>
      </c>
      <c r="D126" s="314" t="s">
        <v>688</v>
      </c>
    </row>
    <row r="127" spans="1:4" ht="15.75" x14ac:dyDescent="0.25">
      <c r="A127" s="351"/>
      <c r="B127" s="354"/>
      <c r="C127" s="133" t="s">
        <v>164</v>
      </c>
      <c r="D127" s="313">
        <v>43175</v>
      </c>
    </row>
    <row r="128" spans="1:4" ht="15.75" x14ac:dyDescent="0.25">
      <c r="A128" s="352"/>
      <c r="B128" s="354"/>
      <c r="C128" s="133" t="s">
        <v>165</v>
      </c>
      <c r="D128" s="314" t="s">
        <v>689</v>
      </c>
    </row>
    <row r="129" spans="1:4" ht="31.5" x14ac:dyDescent="0.25">
      <c r="A129" s="350" t="s">
        <v>113</v>
      </c>
      <c r="B129" s="353" t="s">
        <v>49</v>
      </c>
      <c r="C129" s="133" t="s">
        <v>217</v>
      </c>
      <c r="D129" s="133"/>
    </row>
    <row r="130" spans="1:4" ht="15.75" x14ac:dyDescent="0.25">
      <c r="A130" s="351"/>
      <c r="B130" s="354"/>
      <c r="C130" s="133" t="s">
        <v>164</v>
      </c>
      <c r="D130" s="133"/>
    </row>
    <row r="131" spans="1:4" ht="15.75" x14ac:dyDescent="0.25">
      <c r="A131" s="351"/>
      <c r="B131" s="354"/>
      <c r="C131" s="133" t="s">
        <v>165</v>
      </c>
      <c r="D131" s="133"/>
    </row>
    <row r="132" spans="1:4" ht="94.5" x14ac:dyDescent="0.25">
      <c r="A132" s="350" t="s">
        <v>114</v>
      </c>
      <c r="B132" s="353" t="s">
        <v>50</v>
      </c>
      <c r="C132" s="133" t="s">
        <v>217</v>
      </c>
      <c r="D132" s="314" t="s">
        <v>690</v>
      </c>
    </row>
    <row r="133" spans="1:4" ht="15.75" x14ac:dyDescent="0.25">
      <c r="A133" s="351"/>
      <c r="B133" s="354"/>
      <c r="C133" s="133" t="s">
        <v>164</v>
      </c>
      <c r="D133" s="313">
        <v>43084</v>
      </c>
    </row>
    <row r="134" spans="1:4" ht="15.75" x14ac:dyDescent="0.25">
      <c r="A134" s="352"/>
      <c r="B134" s="354"/>
      <c r="C134" s="133" t="s">
        <v>165</v>
      </c>
      <c r="D134" s="314" t="s">
        <v>691</v>
      </c>
    </row>
    <row r="135" spans="1:4" ht="63" x14ac:dyDescent="0.25">
      <c r="A135" s="109">
        <v>10</v>
      </c>
      <c r="B135" s="133" t="s">
        <v>242</v>
      </c>
      <c r="C135" s="133"/>
      <c r="D135" s="133"/>
    </row>
    <row r="136" spans="1:4" ht="31.5" x14ac:dyDescent="0.25">
      <c r="A136" s="350" t="s">
        <v>218</v>
      </c>
      <c r="B136" s="353" t="s">
        <v>47</v>
      </c>
      <c r="C136" s="133" t="s">
        <v>219</v>
      </c>
      <c r="D136" s="133"/>
    </row>
    <row r="137" spans="1:4" ht="15.75" x14ac:dyDescent="0.25">
      <c r="A137" s="351"/>
      <c r="B137" s="354"/>
      <c r="C137" s="133" t="s">
        <v>164</v>
      </c>
      <c r="D137" s="133"/>
    </row>
    <row r="138" spans="1:4" ht="15.75" x14ac:dyDescent="0.25">
      <c r="A138" s="351"/>
      <c r="B138" s="354"/>
      <c r="C138" s="133" t="s">
        <v>165</v>
      </c>
      <c r="D138" s="133"/>
    </row>
    <row r="139" spans="1:4" ht="147" customHeight="1" x14ac:dyDescent="0.25">
      <c r="A139" s="350" t="s">
        <v>220</v>
      </c>
      <c r="B139" s="353" t="s">
        <v>167</v>
      </c>
      <c r="C139" s="133" t="s">
        <v>219</v>
      </c>
      <c r="D139" s="289" t="s">
        <v>731</v>
      </c>
    </row>
    <row r="140" spans="1:4" ht="15.75" x14ac:dyDescent="0.25">
      <c r="A140" s="351"/>
      <c r="B140" s="354"/>
      <c r="C140" s="133" t="s">
        <v>164</v>
      </c>
      <c r="D140" s="324">
        <v>42902</v>
      </c>
    </row>
    <row r="141" spans="1:4" ht="15.75" x14ac:dyDescent="0.25">
      <c r="A141" s="351"/>
      <c r="B141" s="354"/>
      <c r="C141" s="133" t="s">
        <v>165</v>
      </c>
      <c r="D141" s="289" t="s">
        <v>732</v>
      </c>
    </row>
    <row r="142" spans="1:4" ht="267.75" x14ac:dyDescent="0.25">
      <c r="A142" s="350" t="s">
        <v>221</v>
      </c>
      <c r="B142" s="353" t="s">
        <v>48</v>
      </c>
      <c r="C142" s="133" t="s">
        <v>219</v>
      </c>
      <c r="D142" s="314" t="s">
        <v>692</v>
      </c>
    </row>
    <row r="143" spans="1:4" ht="15.75" x14ac:dyDescent="0.25">
      <c r="A143" s="351"/>
      <c r="B143" s="354"/>
      <c r="C143" s="133" t="s">
        <v>164</v>
      </c>
      <c r="D143" s="313">
        <v>43920</v>
      </c>
    </row>
    <row r="144" spans="1:4" ht="15.75" x14ac:dyDescent="0.25">
      <c r="A144" s="351"/>
      <c r="B144" s="354"/>
      <c r="C144" s="133" t="s">
        <v>165</v>
      </c>
      <c r="D144" s="314" t="s">
        <v>693</v>
      </c>
    </row>
    <row r="145" spans="1:4" ht="31.5" x14ac:dyDescent="0.25">
      <c r="A145" s="350" t="s">
        <v>222</v>
      </c>
      <c r="B145" s="353" t="s">
        <v>49</v>
      </c>
      <c r="C145" s="133" t="s">
        <v>219</v>
      </c>
      <c r="D145" s="133"/>
    </row>
    <row r="146" spans="1:4" ht="15.75" x14ac:dyDescent="0.25">
      <c r="A146" s="351"/>
      <c r="B146" s="354"/>
      <c r="C146" s="133" t="s">
        <v>164</v>
      </c>
      <c r="D146" s="133"/>
    </row>
    <row r="147" spans="1:4" ht="15.75" x14ac:dyDescent="0.25">
      <c r="A147" s="351"/>
      <c r="B147" s="354"/>
      <c r="C147" s="133" t="s">
        <v>165</v>
      </c>
      <c r="D147" s="133"/>
    </row>
    <row r="148" spans="1:4" ht="283.5" x14ac:dyDescent="0.25">
      <c r="A148" s="350" t="s">
        <v>223</v>
      </c>
      <c r="B148" s="353" t="s">
        <v>50</v>
      </c>
      <c r="C148" s="133" t="s">
        <v>219</v>
      </c>
      <c r="D148" s="314" t="s">
        <v>694</v>
      </c>
    </row>
    <row r="149" spans="1:4" ht="15.75" x14ac:dyDescent="0.25">
      <c r="A149" s="351"/>
      <c r="B149" s="354"/>
      <c r="C149" s="133" t="s">
        <v>164</v>
      </c>
      <c r="D149" s="313">
        <v>43668</v>
      </c>
    </row>
    <row r="150" spans="1:4" ht="15.75" x14ac:dyDescent="0.25">
      <c r="A150" s="351"/>
      <c r="B150" s="354"/>
      <c r="C150" s="133" t="s">
        <v>165</v>
      </c>
      <c r="D150" s="314" t="s">
        <v>695</v>
      </c>
    </row>
    <row r="151" spans="1:4" ht="81.75" x14ac:dyDescent="0.25">
      <c r="A151" s="132">
        <v>11</v>
      </c>
      <c r="B151" s="133" t="s">
        <v>253</v>
      </c>
      <c r="C151" s="133"/>
      <c r="D151" s="133"/>
    </row>
    <row r="152" spans="1:4" ht="31.5" x14ac:dyDescent="0.25">
      <c r="A152" s="350" t="s">
        <v>224</v>
      </c>
      <c r="B152" s="353" t="s">
        <v>47</v>
      </c>
      <c r="C152" s="133" t="s">
        <v>225</v>
      </c>
      <c r="D152" s="133"/>
    </row>
    <row r="153" spans="1:4" ht="15.75" x14ac:dyDescent="0.25">
      <c r="A153" s="351"/>
      <c r="B153" s="354"/>
      <c r="C153" s="133" t="s">
        <v>164</v>
      </c>
      <c r="D153" s="133"/>
    </row>
    <row r="154" spans="1:4" ht="15.75" x14ac:dyDescent="0.25">
      <c r="A154" s="351"/>
      <c r="B154" s="354"/>
      <c r="C154" s="133" t="s">
        <v>165</v>
      </c>
      <c r="D154" s="133"/>
    </row>
    <row r="155" spans="1:4" ht="31.5" x14ac:dyDescent="0.25">
      <c r="A155" s="351"/>
      <c r="B155" s="354"/>
      <c r="C155" s="133" t="s">
        <v>333</v>
      </c>
      <c r="D155" s="133"/>
    </row>
    <row r="156" spans="1:4" ht="15.75" x14ac:dyDescent="0.25">
      <c r="A156" s="351"/>
      <c r="B156" s="354"/>
      <c r="C156" s="133" t="s">
        <v>164</v>
      </c>
      <c r="D156" s="133"/>
    </row>
    <row r="157" spans="1:4" ht="15.75" x14ac:dyDescent="0.25">
      <c r="A157" s="351"/>
      <c r="B157" s="354"/>
      <c r="C157" s="133" t="s">
        <v>165</v>
      </c>
      <c r="D157" s="133"/>
    </row>
    <row r="158" spans="1:4" ht="31.5" x14ac:dyDescent="0.25">
      <c r="A158" s="351"/>
      <c r="B158" s="354"/>
      <c r="C158" s="133" t="s">
        <v>226</v>
      </c>
      <c r="D158" s="133"/>
    </row>
    <row r="159" spans="1:4" ht="31.5" x14ac:dyDescent="0.25">
      <c r="A159" s="350" t="s">
        <v>227</v>
      </c>
      <c r="B159" s="353" t="s">
        <v>167</v>
      </c>
      <c r="C159" s="133" t="s">
        <v>225</v>
      </c>
      <c r="D159" s="133"/>
    </row>
    <row r="160" spans="1:4" ht="15.75" x14ac:dyDescent="0.25">
      <c r="A160" s="351"/>
      <c r="B160" s="354"/>
      <c r="C160" s="133" t="s">
        <v>164</v>
      </c>
      <c r="D160" s="133"/>
    </row>
    <row r="161" spans="1:4" ht="15.75" x14ac:dyDescent="0.25">
      <c r="A161" s="351"/>
      <c r="B161" s="354"/>
      <c r="C161" s="133" t="s">
        <v>165</v>
      </c>
      <c r="D161" s="133"/>
    </row>
    <row r="162" spans="1:4" ht="31.5" x14ac:dyDescent="0.25">
      <c r="A162" s="351"/>
      <c r="B162" s="354"/>
      <c r="C162" s="133" t="s">
        <v>333</v>
      </c>
      <c r="D162" s="133"/>
    </row>
    <row r="163" spans="1:4" ht="15.75" x14ac:dyDescent="0.25">
      <c r="A163" s="351"/>
      <c r="B163" s="354"/>
      <c r="C163" s="133" t="s">
        <v>164</v>
      </c>
      <c r="D163" s="133"/>
    </row>
    <row r="164" spans="1:4" ht="15.75" x14ac:dyDescent="0.25">
      <c r="A164" s="351"/>
      <c r="B164" s="354"/>
      <c r="C164" s="133" t="s">
        <v>165</v>
      </c>
      <c r="D164" s="133"/>
    </row>
    <row r="165" spans="1:4" ht="31.5" x14ac:dyDescent="0.25">
      <c r="A165" s="352"/>
      <c r="B165" s="354"/>
      <c r="C165" s="133" t="s">
        <v>226</v>
      </c>
      <c r="D165" s="133"/>
    </row>
    <row r="166" spans="1:4" ht="299.25" x14ac:dyDescent="0.25">
      <c r="A166" s="350" t="s">
        <v>228</v>
      </c>
      <c r="B166" s="353" t="s">
        <v>48</v>
      </c>
      <c r="C166" s="133" t="s">
        <v>225</v>
      </c>
      <c r="D166" s="314" t="s">
        <v>696</v>
      </c>
    </row>
    <row r="167" spans="1:4" ht="15.75" x14ac:dyDescent="0.25">
      <c r="A167" s="351"/>
      <c r="B167" s="354"/>
      <c r="C167" s="133" t="s">
        <v>164</v>
      </c>
      <c r="D167" s="313">
        <v>43551</v>
      </c>
    </row>
    <row r="168" spans="1:4" ht="15.75" x14ac:dyDescent="0.25">
      <c r="A168" s="351"/>
      <c r="B168" s="354"/>
      <c r="C168" s="133" t="s">
        <v>165</v>
      </c>
      <c r="D168" s="314" t="s">
        <v>697</v>
      </c>
    </row>
    <row r="169" spans="1:4" ht="283.5" x14ac:dyDescent="0.25">
      <c r="A169" s="351"/>
      <c r="B169" s="354"/>
      <c r="C169" s="133" t="s">
        <v>333</v>
      </c>
      <c r="D169" s="314" t="s">
        <v>698</v>
      </c>
    </row>
    <row r="170" spans="1:4" ht="15.75" x14ac:dyDescent="0.25">
      <c r="A170" s="351"/>
      <c r="B170" s="354"/>
      <c r="C170" s="133" t="s">
        <v>164</v>
      </c>
      <c r="D170" s="313">
        <v>43910</v>
      </c>
    </row>
    <row r="171" spans="1:4" ht="15.75" x14ac:dyDescent="0.25">
      <c r="A171" s="351"/>
      <c r="B171" s="354"/>
      <c r="C171" s="133" t="s">
        <v>165</v>
      </c>
      <c r="D171" s="314" t="s">
        <v>699</v>
      </c>
    </row>
    <row r="172" spans="1:4" ht="60" x14ac:dyDescent="0.25">
      <c r="A172" s="352"/>
      <c r="B172" s="354"/>
      <c r="C172" s="133" t="s">
        <v>226</v>
      </c>
      <c r="D172" s="315" t="s">
        <v>700</v>
      </c>
    </row>
    <row r="173" spans="1:4" ht="31.5" x14ac:dyDescent="0.25">
      <c r="A173" s="350" t="s">
        <v>229</v>
      </c>
      <c r="B173" s="353" t="s">
        <v>49</v>
      </c>
      <c r="C173" s="133" t="s">
        <v>225</v>
      </c>
      <c r="D173" s="133"/>
    </row>
    <row r="174" spans="1:4" ht="15.75" x14ac:dyDescent="0.25">
      <c r="A174" s="351"/>
      <c r="B174" s="354"/>
      <c r="C174" s="133" t="s">
        <v>164</v>
      </c>
      <c r="D174" s="133"/>
    </row>
    <row r="175" spans="1:4" ht="15.75" x14ac:dyDescent="0.25">
      <c r="A175" s="351"/>
      <c r="B175" s="354"/>
      <c r="C175" s="133" t="s">
        <v>165</v>
      </c>
      <c r="D175" s="133"/>
    </row>
    <row r="176" spans="1:4" ht="31.5" x14ac:dyDescent="0.25">
      <c r="A176" s="351"/>
      <c r="B176" s="354"/>
      <c r="C176" s="133" t="s">
        <v>333</v>
      </c>
      <c r="D176" s="133"/>
    </row>
    <row r="177" spans="1:4" ht="15.75" x14ac:dyDescent="0.25">
      <c r="A177" s="351"/>
      <c r="B177" s="354"/>
      <c r="C177" s="133" t="s">
        <v>164</v>
      </c>
      <c r="D177" s="133"/>
    </row>
    <row r="178" spans="1:4" ht="15.75" x14ac:dyDescent="0.25">
      <c r="A178" s="351"/>
      <c r="B178" s="354"/>
      <c r="C178" s="133" t="s">
        <v>165</v>
      </c>
      <c r="D178" s="133"/>
    </row>
    <row r="179" spans="1:4" ht="31.5" x14ac:dyDescent="0.25">
      <c r="A179" s="352"/>
      <c r="B179" s="354"/>
      <c r="C179" s="133" t="s">
        <v>226</v>
      </c>
      <c r="D179" s="133"/>
    </row>
    <row r="180" spans="1:4" ht="299.25" x14ac:dyDescent="0.25">
      <c r="A180" s="350" t="s">
        <v>230</v>
      </c>
      <c r="B180" s="353" t="s">
        <v>50</v>
      </c>
      <c r="C180" s="133" t="s">
        <v>225</v>
      </c>
      <c r="D180" s="314" t="s">
        <v>696</v>
      </c>
    </row>
    <row r="181" spans="1:4" ht="15.75" x14ac:dyDescent="0.25">
      <c r="A181" s="351"/>
      <c r="B181" s="354"/>
      <c r="C181" s="133" t="s">
        <v>164</v>
      </c>
      <c r="D181" s="313">
        <v>43551</v>
      </c>
    </row>
    <row r="182" spans="1:4" ht="15.75" x14ac:dyDescent="0.25">
      <c r="A182" s="351"/>
      <c r="B182" s="354"/>
      <c r="C182" s="133" t="s">
        <v>165</v>
      </c>
      <c r="D182" s="314" t="s">
        <v>697</v>
      </c>
    </row>
    <row r="183" spans="1:4" ht="283.5" x14ac:dyDescent="0.25">
      <c r="A183" s="351"/>
      <c r="B183" s="354"/>
      <c r="C183" s="133" t="s">
        <v>333</v>
      </c>
      <c r="D183" s="314" t="s">
        <v>698</v>
      </c>
    </row>
    <row r="184" spans="1:4" ht="15.75" x14ac:dyDescent="0.25">
      <c r="A184" s="351"/>
      <c r="B184" s="354"/>
      <c r="C184" s="133" t="s">
        <v>164</v>
      </c>
      <c r="D184" s="313">
        <v>43910</v>
      </c>
    </row>
    <row r="185" spans="1:4" ht="15.75" x14ac:dyDescent="0.25">
      <c r="A185" s="351"/>
      <c r="B185" s="354"/>
      <c r="C185" s="133" t="s">
        <v>165</v>
      </c>
      <c r="D185" s="314" t="s">
        <v>699</v>
      </c>
    </row>
    <row r="186" spans="1:4" ht="60" x14ac:dyDescent="0.25">
      <c r="A186" s="352"/>
      <c r="B186" s="354"/>
      <c r="C186" s="133" t="s">
        <v>226</v>
      </c>
      <c r="D186" s="315" t="s">
        <v>700</v>
      </c>
    </row>
    <row r="187" spans="1:4" ht="31.5" customHeight="1" x14ac:dyDescent="0.25">
      <c r="A187" s="350">
        <v>12</v>
      </c>
      <c r="B187" s="353" t="s">
        <v>395</v>
      </c>
      <c r="C187" s="133" t="s">
        <v>115</v>
      </c>
      <c r="D187" s="133"/>
    </row>
    <row r="188" spans="1:4" ht="31.5" x14ac:dyDescent="0.25">
      <c r="A188" s="351"/>
      <c r="B188" s="354"/>
      <c r="C188" s="133" t="s">
        <v>170</v>
      </c>
      <c r="D188" s="133"/>
    </row>
    <row r="189" spans="1:4" ht="15.75" x14ac:dyDescent="0.25">
      <c r="A189" s="351"/>
      <c r="B189" s="354"/>
      <c r="C189" s="133" t="s">
        <v>164</v>
      </c>
      <c r="D189" s="133"/>
    </row>
    <row r="190" spans="1:4" ht="15.75" x14ac:dyDescent="0.25">
      <c r="A190" s="351"/>
      <c r="B190" s="354"/>
      <c r="C190" s="133" t="s">
        <v>165</v>
      </c>
      <c r="D190" s="133"/>
    </row>
    <row r="191" spans="1:4" ht="15.75" x14ac:dyDescent="0.25">
      <c r="A191" s="351"/>
      <c r="B191" s="354"/>
      <c r="C191" s="133" t="s">
        <v>116</v>
      </c>
      <c r="D191" s="133"/>
    </row>
    <row r="192" spans="1:4" ht="47.25" x14ac:dyDescent="0.25">
      <c r="A192" s="351"/>
      <c r="B192" s="354"/>
      <c r="C192" s="133" t="s">
        <v>501</v>
      </c>
      <c r="D192" s="133"/>
    </row>
    <row r="193" spans="1:13" ht="47.25" x14ac:dyDescent="0.25">
      <c r="A193" s="351"/>
      <c r="B193" s="354"/>
      <c r="C193" s="133" t="s">
        <v>514</v>
      </c>
      <c r="D193" s="26"/>
    </row>
    <row r="194" spans="1:13" ht="78.75" x14ac:dyDescent="0.25">
      <c r="A194" s="351"/>
      <c r="B194" s="354"/>
      <c r="C194" s="133" t="s">
        <v>515</v>
      </c>
      <c r="D194" s="26"/>
    </row>
    <row r="195" spans="1:13" ht="66" x14ac:dyDescent="0.25">
      <c r="A195" s="352"/>
      <c r="B195" s="355"/>
      <c r="C195" s="133" t="s">
        <v>516</v>
      </c>
      <c r="D195" s="25"/>
    </row>
    <row r="196" spans="1:13" ht="31.5" customHeight="1" x14ac:dyDescent="0.25">
      <c r="A196" s="361" t="s">
        <v>409</v>
      </c>
      <c r="B196" s="353" t="s">
        <v>396</v>
      </c>
      <c r="C196" s="133" t="s">
        <v>115</v>
      </c>
      <c r="D196" s="133"/>
    </row>
    <row r="197" spans="1:13" ht="31.5" x14ac:dyDescent="0.25">
      <c r="A197" s="376"/>
      <c r="B197" s="354"/>
      <c r="C197" s="133" t="s">
        <v>170</v>
      </c>
      <c r="D197" s="133"/>
    </row>
    <row r="198" spans="1:13" ht="15.75" x14ac:dyDescent="0.25">
      <c r="A198" s="376"/>
      <c r="B198" s="354"/>
      <c r="C198" s="133" t="s">
        <v>164</v>
      </c>
      <c r="D198" s="133"/>
    </row>
    <row r="199" spans="1:13" ht="15.75" x14ac:dyDescent="0.25">
      <c r="A199" s="376"/>
      <c r="B199" s="354"/>
      <c r="C199" s="133" t="s">
        <v>165</v>
      </c>
      <c r="D199" s="133"/>
    </row>
    <row r="200" spans="1:13" ht="15.75" x14ac:dyDescent="0.25">
      <c r="A200" s="376"/>
      <c r="B200" s="354"/>
      <c r="C200" s="133" t="s">
        <v>116</v>
      </c>
      <c r="D200" s="133"/>
    </row>
    <row r="201" spans="1:13" ht="47.25" x14ac:dyDescent="0.25">
      <c r="A201" s="376"/>
      <c r="B201" s="354"/>
      <c r="C201" s="133" t="s">
        <v>501</v>
      </c>
      <c r="D201" s="133"/>
    </row>
    <row r="202" spans="1:13" ht="47.25" x14ac:dyDescent="0.25">
      <c r="A202" s="376"/>
      <c r="B202" s="354"/>
      <c r="C202" s="133" t="s">
        <v>514</v>
      </c>
      <c r="D202" s="26"/>
    </row>
    <row r="203" spans="1:13" ht="78.75" x14ac:dyDescent="0.25">
      <c r="A203" s="376"/>
      <c r="B203" s="354"/>
      <c r="C203" s="133" t="s">
        <v>515</v>
      </c>
      <c r="D203" s="26"/>
    </row>
    <row r="204" spans="1:13" ht="81.75" x14ac:dyDescent="0.25">
      <c r="A204" s="376"/>
      <c r="B204" s="354"/>
      <c r="C204" s="127" t="s">
        <v>517</v>
      </c>
      <c r="D204" s="25"/>
    </row>
    <row r="205" spans="1:13" s="113" customFormat="1" ht="15.75" x14ac:dyDescent="0.25">
      <c r="A205" s="110" t="s">
        <v>31</v>
      </c>
      <c r="B205" s="111"/>
      <c r="C205" s="111"/>
      <c r="D205" s="112"/>
    </row>
    <row r="206" spans="1:13" s="113" customFormat="1" ht="36" customHeight="1" x14ac:dyDescent="0.25">
      <c r="A206" s="256" t="s">
        <v>107</v>
      </c>
      <c r="B206" s="255" t="s">
        <v>32</v>
      </c>
      <c r="C206" s="255"/>
      <c r="D206" s="255"/>
      <c r="E206" s="258" t="s">
        <v>549</v>
      </c>
      <c r="F206" s="258" t="s">
        <v>550</v>
      </c>
      <c r="G206" s="258" t="s">
        <v>551</v>
      </c>
      <c r="H206" s="258" t="s">
        <v>552</v>
      </c>
      <c r="I206" s="258" t="s">
        <v>553</v>
      </c>
      <c r="J206" s="258" t="s">
        <v>554</v>
      </c>
      <c r="K206" s="258" t="s">
        <v>555</v>
      </c>
      <c r="L206" s="259" t="s">
        <v>556</v>
      </c>
      <c r="M206" s="260" t="s">
        <v>557</v>
      </c>
    </row>
    <row r="207" spans="1:13" ht="216" customHeight="1" x14ac:dyDescent="0.25">
      <c r="A207" s="350" t="s">
        <v>400</v>
      </c>
      <c r="B207" s="353" t="s">
        <v>326</v>
      </c>
      <c r="C207" s="257" t="s">
        <v>502</v>
      </c>
      <c r="D207" s="261" t="s">
        <v>558</v>
      </c>
      <c r="E207" s="262" t="s">
        <v>559</v>
      </c>
      <c r="F207" s="263" t="s">
        <v>560</v>
      </c>
      <c r="G207" s="263" t="s">
        <v>560</v>
      </c>
      <c r="H207" s="263" t="s">
        <v>560</v>
      </c>
      <c r="I207" s="263" t="s">
        <v>560</v>
      </c>
      <c r="J207" s="263" t="s">
        <v>560</v>
      </c>
      <c r="K207" s="263" t="s">
        <v>560</v>
      </c>
      <c r="L207" s="264" t="s">
        <v>560</v>
      </c>
      <c r="M207" s="265" t="s">
        <v>560</v>
      </c>
    </row>
    <row r="208" spans="1:13" ht="15.75" x14ac:dyDescent="0.25">
      <c r="A208" s="351"/>
      <c r="B208" s="354"/>
      <c r="C208" s="257" t="s">
        <v>164</v>
      </c>
      <c r="D208" s="266">
        <v>42689</v>
      </c>
      <c r="E208" s="267">
        <v>43640</v>
      </c>
      <c r="F208" s="263" t="s">
        <v>560</v>
      </c>
      <c r="G208" s="263" t="s">
        <v>560</v>
      </c>
      <c r="H208" s="263" t="s">
        <v>560</v>
      </c>
      <c r="I208" s="263" t="s">
        <v>560</v>
      </c>
      <c r="J208" s="263" t="s">
        <v>560</v>
      </c>
      <c r="K208" s="263" t="s">
        <v>560</v>
      </c>
      <c r="L208" s="264" t="s">
        <v>560</v>
      </c>
      <c r="M208" s="265" t="s">
        <v>560</v>
      </c>
    </row>
    <row r="209" spans="1:13" ht="15.75" x14ac:dyDescent="0.25">
      <c r="A209" s="351"/>
      <c r="B209" s="354"/>
      <c r="C209" s="257" t="s">
        <v>165</v>
      </c>
      <c r="D209" s="257" t="s">
        <v>561</v>
      </c>
      <c r="E209" s="263" t="s">
        <v>562</v>
      </c>
      <c r="F209" s="263" t="s">
        <v>560</v>
      </c>
      <c r="G209" s="263" t="s">
        <v>560</v>
      </c>
      <c r="H209" s="263" t="s">
        <v>560</v>
      </c>
      <c r="I209" s="263" t="s">
        <v>560</v>
      </c>
      <c r="J209" s="263" t="s">
        <v>560</v>
      </c>
      <c r="K209" s="263" t="s">
        <v>560</v>
      </c>
      <c r="L209" s="264" t="s">
        <v>560</v>
      </c>
      <c r="M209" s="265" t="s">
        <v>560</v>
      </c>
    </row>
    <row r="210" spans="1:13" ht="168.75" customHeight="1" x14ac:dyDescent="0.25">
      <c r="A210" s="351"/>
      <c r="B210" s="354"/>
      <c r="C210" s="257" t="s">
        <v>334</v>
      </c>
      <c r="D210" s="268" t="s">
        <v>563</v>
      </c>
      <c r="E210" s="262" t="s">
        <v>564</v>
      </c>
      <c r="F210" s="263" t="s">
        <v>560</v>
      </c>
      <c r="G210" s="263" t="s">
        <v>560</v>
      </c>
      <c r="H210" s="263" t="s">
        <v>560</v>
      </c>
      <c r="I210" s="263" t="s">
        <v>560</v>
      </c>
      <c r="J210" s="263" t="s">
        <v>560</v>
      </c>
      <c r="K210" s="263" t="s">
        <v>560</v>
      </c>
      <c r="L210" s="264" t="s">
        <v>560</v>
      </c>
      <c r="M210" s="265" t="s">
        <v>560</v>
      </c>
    </row>
    <row r="211" spans="1:13" ht="15.75" x14ac:dyDescent="0.25">
      <c r="A211" s="351"/>
      <c r="B211" s="354"/>
      <c r="C211" s="257" t="s">
        <v>164</v>
      </c>
      <c r="D211" s="269">
        <v>42730</v>
      </c>
      <c r="E211" s="267">
        <v>43640</v>
      </c>
      <c r="F211" s="263" t="s">
        <v>560</v>
      </c>
      <c r="G211" s="263" t="s">
        <v>560</v>
      </c>
      <c r="H211" s="263" t="s">
        <v>560</v>
      </c>
      <c r="I211" s="263" t="s">
        <v>560</v>
      </c>
      <c r="J211" s="263" t="s">
        <v>560</v>
      </c>
      <c r="K211" s="263" t="s">
        <v>560</v>
      </c>
      <c r="L211" s="264" t="s">
        <v>560</v>
      </c>
      <c r="M211" s="265" t="s">
        <v>560</v>
      </c>
    </row>
    <row r="212" spans="1:13" ht="15.75" x14ac:dyDescent="0.25">
      <c r="A212" s="351"/>
      <c r="B212" s="354"/>
      <c r="C212" s="257" t="s">
        <v>165</v>
      </c>
      <c r="D212" s="268" t="s">
        <v>565</v>
      </c>
      <c r="E212" s="270" t="s">
        <v>566</v>
      </c>
      <c r="F212" s="263" t="s">
        <v>560</v>
      </c>
      <c r="G212" s="263" t="s">
        <v>560</v>
      </c>
      <c r="H212" s="263" t="s">
        <v>560</v>
      </c>
      <c r="I212" s="263" t="s">
        <v>560</v>
      </c>
      <c r="J212" s="263" t="s">
        <v>560</v>
      </c>
      <c r="K212" s="263" t="s">
        <v>560</v>
      </c>
      <c r="L212" s="264" t="s">
        <v>560</v>
      </c>
      <c r="M212" s="265" t="s">
        <v>560</v>
      </c>
    </row>
    <row r="213" spans="1:13" ht="195.75" customHeight="1" x14ac:dyDescent="0.25">
      <c r="A213" s="351"/>
      <c r="B213" s="354"/>
      <c r="C213" s="257" t="s">
        <v>567</v>
      </c>
      <c r="D213" s="268" t="s">
        <v>568</v>
      </c>
      <c r="E213" s="271" t="s">
        <v>560</v>
      </c>
      <c r="F213" s="263" t="s">
        <v>560</v>
      </c>
      <c r="G213" s="263" t="s">
        <v>560</v>
      </c>
      <c r="H213" s="263" t="s">
        <v>560</v>
      </c>
      <c r="I213" s="263" t="s">
        <v>560</v>
      </c>
      <c r="J213" s="263" t="s">
        <v>560</v>
      </c>
      <c r="K213" s="263" t="s">
        <v>560</v>
      </c>
      <c r="L213" s="264" t="s">
        <v>560</v>
      </c>
      <c r="M213" s="265" t="s">
        <v>560</v>
      </c>
    </row>
    <row r="214" spans="1:13" ht="15.75" x14ac:dyDescent="0.25">
      <c r="A214" s="351"/>
      <c r="B214" s="354"/>
      <c r="C214" s="257" t="s">
        <v>164</v>
      </c>
      <c r="D214" s="269">
        <v>43147</v>
      </c>
      <c r="E214" s="271" t="s">
        <v>560</v>
      </c>
      <c r="F214" s="263" t="s">
        <v>560</v>
      </c>
      <c r="G214" s="263" t="s">
        <v>560</v>
      </c>
      <c r="H214" s="263" t="s">
        <v>560</v>
      </c>
      <c r="I214" s="263" t="s">
        <v>560</v>
      </c>
      <c r="J214" s="263" t="s">
        <v>560</v>
      </c>
      <c r="K214" s="263" t="s">
        <v>560</v>
      </c>
      <c r="L214" s="264" t="s">
        <v>560</v>
      </c>
      <c r="M214" s="265" t="s">
        <v>560</v>
      </c>
    </row>
    <row r="215" spans="1:13" ht="15.75" x14ac:dyDescent="0.25">
      <c r="A215" s="351"/>
      <c r="B215" s="354"/>
      <c r="C215" s="257" t="s">
        <v>165</v>
      </c>
      <c r="D215" s="268" t="s">
        <v>569</v>
      </c>
      <c r="E215" s="271" t="s">
        <v>560</v>
      </c>
      <c r="F215" s="263" t="s">
        <v>560</v>
      </c>
      <c r="G215" s="263" t="s">
        <v>560</v>
      </c>
      <c r="H215" s="263" t="s">
        <v>560</v>
      </c>
      <c r="I215" s="263" t="s">
        <v>560</v>
      </c>
      <c r="J215" s="263" t="s">
        <v>560</v>
      </c>
      <c r="K215" s="263" t="s">
        <v>560</v>
      </c>
      <c r="L215" s="264" t="s">
        <v>560</v>
      </c>
      <c r="M215" s="265" t="s">
        <v>560</v>
      </c>
    </row>
    <row r="216" spans="1:13" ht="195" customHeight="1" x14ac:dyDescent="0.25">
      <c r="A216" s="351"/>
      <c r="B216" s="354"/>
      <c r="C216" s="257" t="s">
        <v>567</v>
      </c>
      <c r="D216" s="268" t="s">
        <v>568</v>
      </c>
      <c r="E216" s="271" t="s">
        <v>560</v>
      </c>
      <c r="F216" s="263" t="s">
        <v>560</v>
      </c>
      <c r="G216" s="263" t="s">
        <v>560</v>
      </c>
      <c r="H216" s="263" t="s">
        <v>560</v>
      </c>
      <c r="I216" s="263" t="s">
        <v>560</v>
      </c>
      <c r="J216" s="263" t="s">
        <v>560</v>
      </c>
      <c r="K216" s="263" t="s">
        <v>560</v>
      </c>
      <c r="L216" s="264" t="s">
        <v>560</v>
      </c>
      <c r="M216" s="265" t="s">
        <v>560</v>
      </c>
    </row>
    <row r="217" spans="1:13" ht="15.75" x14ac:dyDescent="0.25">
      <c r="A217" s="351"/>
      <c r="B217" s="354"/>
      <c r="C217" s="257" t="s">
        <v>164</v>
      </c>
      <c r="D217" s="269">
        <v>43444</v>
      </c>
      <c r="E217" s="271" t="s">
        <v>560</v>
      </c>
      <c r="F217" s="263" t="s">
        <v>560</v>
      </c>
      <c r="G217" s="263" t="s">
        <v>560</v>
      </c>
      <c r="H217" s="263" t="s">
        <v>560</v>
      </c>
      <c r="I217" s="263" t="s">
        <v>560</v>
      </c>
      <c r="J217" s="263" t="s">
        <v>560</v>
      </c>
      <c r="K217" s="263" t="s">
        <v>560</v>
      </c>
      <c r="L217" s="264" t="s">
        <v>560</v>
      </c>
      <c r="M217" s="265" t="s">
        <v>560</v>
      </c>
    </row>
    <row r="218" spans="1:13" ht="15.75" x14ac:dyDescent="0.25">
      <c r="A218" s="351"/>
      <c r="B218" s="354"/>
      <c r="C218" s="257" t="s">
        <v>165</v>
      </c>
      <c r="D218" s="268" t="s">
        <v>570</v>
      </c>
      <c r="E218" s="271" t="s">
        <v>560</v>
      </c>
      <c r="F218" s="263" t="s">
        <v>560</v>
      </c>
      <c r="G218" s="263" t="s">
        <v>560</v>
      </c>
      <c r="H218" s="263" t="s">
        <v>560</v>
      </c>
      <c r="I218" s="263" t="s">
        <v>560</v>
      </c>
      <c r="J218" s="263" t="s">
        <v>560</v>
      </c>
      <c r="K218" s="263" t="s">
        <v>560</v>
      </c>
      <c r="L218" s="264" t="s">
        <v>560</v>
      </c>
      <c r="M218" s="265" t="s">
        <v>560</v>
      </c>
    </row>
    <row r="219" spans="1:13" ht="202.5" customHeight="1" x14ac:dyDescent="0.25">
      <c r="A219" s="351"/>
      <c r="B219" s="354"/>
      <c r="C219" s="257" t="s">
        <v>567</v>
      </c>
      <c r="D219" s="268" t="s">
        <v>568</v>
      </c>
      <c r="E219" s="271" t="s">
        <v>560</v>
      </c>
      <c r="F219" s="263" t="s">
        <v>560</v>
      </c>
      <c r="G219" s="263" t="s">
        <v>560</v>
      </c>
      <c r="H219" s="263" t="s">
        <v>560</v>
      </c>
      <c r="I219" s="263" t="s">
        <v>560</v>
      </c>
      <c r="J219" s="263" t="s">
        <v>560</v>
      </c>
      <c r="K219" s="263" t="s">
        <v>560</v>
      </c>
      <c r="L219" s="264" t="s">
        <v>560</v>
      </c>
      <c r="M219" s="265" t="s">
        <v>560</v>
      </c>
    </row>
    <row r="220" spans="1:13" ht="15.75" x14ac:dyDescent="0.25">
      <c r="A220" s="351"/>
      <c r="B220" s="354"/>
      <c r="C220" s="257" t="s">
        <v>164</v>
      </c>
      <c r="D220" s="269">
        <v>43455</v>
      </c>
      <c r="E220" s="271" t="s">
        <v>560</v>
      </c>
      <c r="F220" s="263" t="s">
        <v>560</v>
      </c>
      <c r="G220" s="263" t="s">
        <v>560</v>
      </c>
      <c r="H220" s="263" t="s">
        <v>560</v>
      </c>
      <c r="I220" s="263" t="s">
        <v>560</v>
      </c>
      <c r="J220" s="263" t="s">
        <v>560</v>
      </c>
      <c r="K220" s="263" t="s">
        <v>560</v>
      </c>
      <c r="L220" s="264" t="s">
        <v>560</v>
      </c>
      <c r="M220" s="265" t="s">
        <v>560</v>
      </c>
    </row>
    <row r="221" spans="1:13" ht="15.75" x14ac:dyDescent="0.25">
      <c r="A221" s="351"/>
      <c r="B221" s="354"/>
      <c r="C221" s="257" t="s">
        <v>165</v>
      </c>
      <c r="D221" s="268" t="s">
        <v>571</v>
      </c>
      <c r="E221" s="271" t="s">
        <v>560</v>
      </c>
      <c r="F221" s="263" t="s">
        <v>560</v>
      </c>
      <c r="G221" s="263" t="s">
        <v>560</v>
      </c>
      <c r="H221" s="263" t="s">
        <v>560</v>
      </c>
      <c r="I221" s="263" t="s">
        <v>560</v>
      </c>
      <c r="J221" s="263" t="s">
        <v>560</v>
      </c>
      <c r="K221" s="263" t="s">
        <v>560</v>
      </c>
      <c r="L221" s="264" t="s">
        <v>560</v>
      </c>
      <c r="M221" s="265" t="s">
        <v>560</v>
      </c>
    </row>
    <row r="222" spans="1:13" ht="189" x14ac:dyDescent="0.25">
      <c r="A222" s="351"/>
      <c r="B222" s="354"/>
      <c r="C222" s="257" t="s">
        <v>567</v>
      </c>
      <c r="D222" s="268" t="s">
        <v>568</v>
      </c>
      <c r="E222" s="271" t="s">
        <v>560</v>
      </c>
      <c r="F222" s="263" t="s">
        <v>560</v>
      </c>
      <c r="G222" s="263" t="s">
        <v>560</v>
      </c>
      <c r="H222" s="263" t="s">
        <v>560</v>
      </c>
      <c r="I222" s="263" t="s">
        <v>560</v>
      </c>
      <c r="J222" s="263" t="s">
        <v>560</v>
      </c>
      <c r="K222" s="263" t="s">
        <v>560</v>
      </c>
      <c r="L222" s="264" t="s">
        <v>560</v>
      </c>
      <c r="M222" s="265" t="s">
        <v>560</v>
      </c>
    </row>
    <row r="223" spans="1:13" ht="15.75" x14ac:dyDescent="0.25">
      <c r="A223" s="351"/>
      <c r="B223" s="354"/>
      <c r="C223" s="257" t="s">
        <v>164</v>
      </c>
      <c r="D223" s="269">
        <v>43633</v>
      </c>
      <c r="E223" s="271" t="s">
        <v>560</v>
      </c>
      <c r="F223" s="263" t="s">
        <v>560</v>
      </c>
      <c r="G223" s="263" t="s">
        <v>560</v>
      </c>
      <c r="H223" s="263" t="s">
        <v>560</v>
      </c>
      <c r="I223" s="263" t="s">
        <v>560</v>
      </c>
      <c r="J223" s="263" t="s">
        <v>560</v>
      </c>
      <c r="K223" s="263" t="s">
        <v>560</v>
      </c>
      <c r="L223" s="264" t="s">
        <v>560</v>
      </c>
      <c r="M223" s="265" t="s">
        <v>560</v>
      </c>
    </row>
    <row r="224" spans="1:13" ht="15.75" x14ac:dyDescent="0.25">
      <c r="A224" s="351"/>
      <c r="B224" s="354"/>
      <c r="C224" s="257" t="s">
        <v>165</v>
      </c>
      <c r="D224" s="268" t="s">
        <v>572</v>
      </c>
      <c r="E224" s="271" t="s">
        <v>560</v>
      </c>
      <c r="F224" s="263" t="s">
        <v>560</v>
      </c>
      <c r="G224" s="263" t="s">
        <v>560</v>
      </c>
      <c r="H224" s="263" t="s">
        <v>560</v>
      </c>
      <c r="I224" s="263" t="s">
        <v>560</v>
      </c>
      <c r="J224" s="263" t="s">
        <v>560</v>
      </c>
      <c r="K224" s="263" t="s">
        <v>560</v>
      </c>
      <c r="L224" s="264" t="s">
        <v>560</v>
      </c>
      <c r="M224" s="265" t="s">
        <v>560</v>
      </c>
    </row>
    <row r="225" spans="1:13" ht="127.5" customHeight="1" x14ac:dyDescent="0.25">
      <c r="A225" s="351"/>
      <c r="B225" s="354"/>
      <c r="C225" s="257" t="s">
        <v>567</v>
      </c>
      <c r="D225" s="268" t="s">
        <v>568</v>
      </c>
      <c r="E225" s="257" t="s">
        <v>560</v>
      </c>
      <c r="F225" s="270" t="s">
        <v>560</v>
      </c>
      <c r="G225" s="270" t="s">
        <v>560</v>
      </c>
      <c r="H225" s="270" t="s">
        <v>560</v>
      </c>
      <c r="I225" s="270" t="s">
        <v>560</v>
      </c>
      <c r="J225" s="270" t="s">
        <v>560</v>
      </c>
      <c r="K225" s="270" t="s">
        <v>560</v>
      </c>
      <c r="L225" s="270" t="s">
        <v>560</v>
      </c>
      <c r="M225" s="265" t="s">
        <v>560</v>
      </c>
    </row>
    <row r="226" spans="1:13" ht="15.75" x14ac:dyDescent="0.25">
      <c r="A226" s="351"/>
      <c r="B226" s="354"/>
      <c r="C226" s="257" t="s">
        <v>164</v>
      </c>
      <c r="D226" s="266">
        <v>43655</v>
      </c>
      <c r="E226" s="257" t="s">
        <v>560</v>
      </c>
      <c r="F226" s="270" t="s">
        <v>560</v>
      </c>
      <c r="G226" s="270" t="s">
        <v>560</v>
      </c>
      <c r="H226" s="270" t="s">
        <v>560</v>
      </c>
      <c r="I226" s="270" t="s">
        <v>560</v>
      </c>
      <c r="J226" s="270" t="s">
        <v>560</v>
      </c>
      <c r="K226" s="270" t="s">
        <v>560</v>
      </c>
      <c r="L226" s="270" t="s">
        <v>560</v>
      </c>
      <c r="M226" s="265" t="s">
        <v>560</v>
      </c>
    </row>
    <row r="227" spans="1:13" ht="15.75" x14ac:dyDescent="0.25">
      <c r="A227" s="351"/>
      <c r="B227" s="354"/>
      <c r="C227" s="257" t="s">
        <v>165</v>
      </c>
      <c r="D227" s="257" t="s">
        <v>573</v>
      </c>
      <c r="E227" s="255" t="s">
        <v>560</v>
      </c>
      <c r="F227" s="270" t="s">
        <v>560</v>
      </c>
      <c r="G227" s="270" t="s">
        <v>560</v>
      </c>
      <c r="H227" s="270" t="s">
        <v>560</v>
      </c>
      <c r="I227" s="270" t="s">
        <v>560</v>
      </c>
      <c r="J227" s="270" t="s">
        <v>560</v>
      </c>
      <c r="K227" s="270" t="s">
        <v>560</v>
      </c>
      <c r="L227" s="270" t="s">
        <v>560</v>
      </c>
      <c r="M227" s="265" t="s">
        <v>560</v>
      </c>
    </row>
    <row r="228" spans="1:13" ht="195" customHeight="1" x14ac:dyDescent="0.25">
      <c r="A228" s="351"/>
      <c r="B228" s="354"/>
      <c r="C228" s="257" t="s">
        <v>567</v>
      </c>
      <c r="D228" s="268" t="s">
        <v>568</v>
      </c>
      <c r="E228" s="257" t="s">
        <v>560</v>
      </c>
      <c r="F228" s="270" t="s">
        <v>560</v>
      </c>
      <c r="G228" s="270" t="s">
        <v>560</v>
      </c>
      <c r="H228" s="270" t="s">
        <v>560</v>
      </c>
      <c r="I228" s="270" t="s">
        <v>560</v>
      </c>
      <c r="J228" s="270" t="s">
        <v>560</v>
      </c>
      <c r="K228" s="270" t="s">
        <v>560</v>
      </c>
      <c r="L228" s="270" t="s">
        <v>560</v>
      </c>
      <c r="M228" s="265" t="s">
        <v>560</v>
      </c>
    </row>
    <row r="229" spans="1:13" ht="15.75" x14ac:dyDescent="0.25">
      <c r="A229" s="351"/>
      <c r="B229" s="354"/>
      <c r="C229" s="257" t="s">
        <v>164</v>
      </c>
      <c r="D229" s="266">
        <v>43801</v>
      </c>
      <c r="E229" s="257" t="s">
        <v>560</v>
      </c>
      <c r="F229" s="270" t="s">
        <v>560</v>
      </c>
      <c r="G229" s="270" t="s">
        <v>560</v>
      </c>
      <c r="H229" s="270" t="s">
        <v>560</v>
      </c>
      <c r="I229" s="270" t="s">
        <v>560</v>
      </c>
      <c r="J229" s="270" t="s">
        <v>560</v>
      </c>
      <c r="K229" s="270" t="s">
        <v>560</v>
      </c>
      <c r="L229" s="270" t="s">
        <v>560</v>
      </c>
      <c r="M229" s="265" t="s">
        <v>560</v>
      </c>
    </row>
    <row r="230" spans="1:13" ht="15.75" x14ac:dyDescent="0.25">
      <c r="A230" s="351"/>
      <c r="B230" s="354"/>
      <c r="C230" s="257" t="s">
        <v>165</v>
      </c>
      <c r="D230" s="257" t="s">
        <v>574</v>
      </c>
      <c r="E230" s="255" t="s">
        <v>560</v>
      </c>
      <c r="F230" s="270" t="s">
        <v>560</v>
      </c>
      <c r="G230" s="270" t="s">
        <v>560</v>
      </c>
      <c r="H230" s="270" t="s">
        <v>560</v>
      </c>
      <c r="I230" s="270" t="s">
        <v>560</v>
      </c>
      <c r="J230" s="270" t="s">
        <v>560</v>
      </c>
      <c r="K230" s="270" t="s">
        <v>560</v>
      </c>
      <c r="L230" s="270" t="s">
        <v>560</v>
      </c>
      <c r="M230" s="265" t="s">
        <v>560</v>
      </c>
    </row>
    <row r="231" spans="1:13" ht="199.5" customHeight="1" x14ac:dyDescent="0.25">
      <c r="A231" s="351"/>
      <c r="B231" s="354"/>
      <c r="C231" s="257" t="s">
        <v>567</v>
      </c>
      <c r="D231" s="268" t="s">
        <v>568</v>
      </c>
      <c r="E231" s="257" t="s">
        <v>560</v>
      </c>
      <c r="F231" s="270" t="s">
        <v>560</v>
      </c>
      <c r="G231" s="270" t="s">
        <v>560</v>
      </c>
      <c r="H231" s="270" t="s">
        <v>560</v>
      </c>
      <c r="I231" s="270" t="s">
        <v>560</v>
      </c>
      <c r="J231" s="270" t="s">
        <v>560</v>
      </c>
      <c r="K231" s="270" t="s">
        <v>560</v>
      </c>
      <c r="L231" s="270" t="s">
        <v>560</v>
      </c>
      <c r="M231" s="265" t="s">
        <v>560</v>
      </c>
    </row>
    <row r="232" spans="1:13" ht="15.75" x14ac:dyDescent="0.25">
      <c r="A232" s="351"/>
      <c r="B232" s="354"/>
      <c r="C232" s="257" t="s">
        <v>164</v>
      </c>
      <c r="D232" s="266">
        <v>43816</v>
      </c>
      <c r="E232" s="257" t="s">
        <v>560</v>
      </c>
      <c r="F232" s="270" t="s">
        <v>560</v>
      </c>
      <c r="G232" s="270" t="s">
        <v>560</v>
      </c>
      <c r="H232" s="270" t="s">
        <v>560</v>
      </c>
      <c r="I232" s="270" t="s">
        <v>560</v>
      </c>
      <c r="J232" s="270" t="s">
        <v>560</v>
      </c>
      <c r="K232" s="270" t="s">
        <v>560</v>
      </c>
      <c r="L232" s="270" t="s">
        <v>560</v>
      </c>
      <c r="M232" s="265" t="s">
        <v>560</v>
      </c>
    </row>
    <row r="233" spans="1:13" ht="15.75" x14ac:dyDescent="0.25">
      <c r="A233" s="351"/>
      <c r="B233" s="354"/>
      <c r="C233" s="257" t="s">
        <v>165</v>
      </c>
      <c r="D233" s="257" t="s">
        <v>575</v>
      </c>
      <c r="E233" s="255" t="s">
        <v>560</v>
      </c>
      <c r="F233" s="270" t="s">
        <v>560</v>
      </c>
      <c r="G233" s="270" t="s">
        <v>560</v>
      </c>
      <c r="H233" s="270" t="s">
        <v>560</v>
      </c>
      <c r="I233" s="270" t="s">
        <v>560</v>
      </c>
      <c r="J233" s="270" t="s">
        <v>560</v>
      </c>
      <c r="K233" s="270" t="s">
        <v>560</v>
      </c>
      <c r="L233" s="270" t="s">
        <v>560</v>
      </c>
      <c r="M233" s="265" t="s">
        <v>560</v>
      </c>
    </row>
    <row r="234" spans="1:13" ht="199.5" customHeight="1" x14ac:dyDescent="0.25">
      <c r="A234" s="351"/>
      <c r="B234" s="354"/>
      <c r="C234" s="257" t="s">
        <v>567</v>
      </c>
      <c r="D234" s="268" t="s">
        <v>568</v>
      </c>
      <c r="E234" s="257" t="s">
        <v>560</v>
      </c>
      <c r="F234" s="270" t="s">
        <v>560</v>
      </c>
      <c r="G234" s="270" t="s">
        <v>560</v>
      </c>
      <c r="H234" s="270" t="s">
        <v>560</v>
      </c>
      <c r="I234" s="270" t="s">
        <v>560</v>
      </c>
      <c r="J234" s="270" t="s">
        <v>560</v>
      </c>
      <c r="K234" s="270" t="s">
        <v>560</v>
      </c>
      <c r="L234" s="270" t="s">
        <v>560</v>
      </c>
      <c r="M234" s="265" t="s">
        <v>560</v>
      </c>
    </row>
    <row r="235" spans="1:13" ht="15.75" x14ac:dyDescent="0.25">
      <c r="A235" s="351"/>
      <c r="B235" s="354"/>
      <c r="C235" s="257" t="s">
        <v>164</v>
      </c>
      <c r="D235" s="266">
        <v>43950</v>
      </c>
      <c r="E235" s="257" t="s">
        <v>560</v>
      </c>
      <c r="F235" s="270" t="s">
        <v>560</v>
      </c>
      <c r="G235" s="270" t="s">
        <v>560</v>
      </c>
      <c r="H235" s="270" t="s">
        <v>560</v>
      </c>
      <c r="I235" s="270" t="s">
        <v>560</v>
      </c>
      <c r="J235" s="270" t="s">
        <v>560</v>
      </c>
      <c r="K235" s="270" t="s">
        <v>560</v>
      </c>
      <c r="L235" s="270" t="s">
        <v>560</v>
      </c>
      <c r="M235" s="265" t="s">
        <v>560</v>
      </c>
    </row>
    <row r="236" spans="1:13" ht="15.75" x14ac:dyDescent="0.25">
      <c r="A236" s="351"/>
      <c r="B236" s="354"/>
      <c r="C236" s="257" t="s">
        <v>165</v>
      </c>
      <c r="D236" s="257" t="s">
        <v>619</v>
      </c>
      <c r="E236" s="255" t="s">
        <v>560</v>
      </c>
      <c r="F236" s="270" t="s">
        <v>560</v>
      </c>
      <c r="G236" s="270" t="s">
        <v>560</v>
      </c>
      <c r="H236" s="270" t="s">
        <v>560</v>
      </c>
      <c r="I236" s="270" t="s">
        <v>560</v>
      </c>
      <c r="J236" s="270" t="s">
        <v>560</v>
      </c>
      <c r="K236" s="270" t="s">
        <v>560</v>
      </c>
      <c r="L236" s="270" t="s">
        <v>560</v>
      </c>
      <c r="M236" s="265" t="s">
        <v>560</v>
      </c>
    </row>
    <row r="237" spans="1:13" ht="50.25" customHeight="1" x14ac:dyDescent="0.25">
      <c r="A237" s="351"/>
      <c r="B237" s="355"/>
      <c r="C237" s="257" t="s">
        <v>335</v>
      </c>
      <c r="D237" s="272" t="s">
        <v>576</v>
      </c>
      <c r="E237" s="273" t="s">
        <v>577</v>
      </c>
      <c r="F237" s="263" t="s">
        <v>560</v>
      </c>
      <c r="G237" s="263" t="s">
        <v>560</v>
      </c>
      <c r="H237" s="263" t="s">
        <v>560</v>
      </c>
      <c r="I237" s="263" t="s">
        <v>560</v>
      </c>
      <c r="J237" s="263" t="s">
        <v>560</v>
      </c>
      <c r="K237" s="263" t="s">
        <v>560</v>
      </c>
      <c r="L237" s="264" t="s">
        <v>560</v>
      </c>
      <c r="M237" s="265" t="s">
        <v>560</v>
      </c>
    </row>
    <row r="238" spans="1:13" ht="47.25" x14ac:dyDescent="0.25">
      <c r="A238" s="351"/>
      <c r="B238" s="257" t="s">
        <v>329</v>
      </c>
      <c r="C238" s="257"/>
      <c r="D238" s="257"/>
      <c r="E238" s="263"/>
      <c r="F238" s="263"/>
      <c r="G238" s="263"/>
      <c r="H238" s="263"/>
      <c r="I238" s="263"/>
      <c r="J238" s="263"/>
      <c r="K238" s="263"/>
      <c r="L238" s="264"/>
      <c r="M238" s="274"/>
    </row>
    <row r="239" spans="1:13" ht="15.75" x14ac:dyDescent="0.25">
      <c r="A239" s="351"/>
      <c r="B239" s="9" t="s">
        <v>328</v>
      </c>
      <c r="C239" s="257" t="s">
        <v>117</v>
      </c>
      <c r="D239" s="257">
        <v>264.67</v>
      </c>
      <c r="E239" s="263">
        <v>267.7</v>
      </c>
      <c r="F239" s="263" t="s">
        <v>560</v>
      </c>
      <c r="G239" s="263" t="s">
        <v>560</v>
      </c>
      <c r="H239" s="263" t="s">
        <v>560</v>
      </c>
      <c r="I239" s="263" t="s">
        <v>560</v>
      </c>
      <c r="J239" s="263" t="s">
        <v>560</v>
      </c>
      <c r="K239" s="263" t="s">
        <v>560</v>
      </c>
      <c r="L239" s="264" t="s">
        <v>560</v>
      </c>
      <c r="M239" s="274">
        <f t="shared" ref="M239:M244" si="0">SUM(D239:L239)</f>
        <v>532.37</v>
      </c>
    </row>
    <row r="240" spans="1:13" ht="15.75" x14ac:dyDescent="0.25">
      <c r="A240" s="351"/>
      <c r="B240" s="9" t="s">
        <v>330</v>
      </c>
      <c r="C240" s="257" t="s">
        <v>117</v>
      </c>
      <c r="D240" s="257">
        <v>0</v>
      </c>
      <c r="E240" s="263">
        <v>0</v>
      </c>
      <c r="F240" s="263" t="s">
        <v>560</v>
      </c>
      <c r="G240" s="263" t="s">
        <v>560</v>
      </c>
      <c r="H240" s="263" t="s">
        <v>560</v>
      </c>
      <c r="I240" s="263" t="s">
        <v>560</v>
      </c>
      <c r="J240" s="263" t="s">
        <v>560</v>
      </c>
      <c r="K240" s="263" t="s">
        <v>560</v>
      </c>
      <c r="L240" s="263" t="s">
        <v>560</v>
      </c>
      <c r="M240" s="274">
        <f t="shared" si="0"/>
        <v>0</v>
      </c>
    </row>
    <row r="241" spans="1:13" ht="15.75" x14ac:dyDescent="0.25">
      <c r="A241" s="351"/>
      <c r="B241" s="9" t="s">
        <v>331</v>
      </c>
      <c r="C241" s="257" t="s">
        <v>117</v>
      </c>
      <c r="D241" s="257">
        <v>0</v>
      </c>
      <c r="E241" s="263">
        <v>0</v>
      </c>
      <c r="F241" s="263" t="s">
        <v>560</v>
      </c>
      <c r="G241" s="263" t="s">
        <v>560</v>
      </c>
      <c r="H241" s="263" t="s">
        <v>560</v>
      </c>
      <c r="I241" s="263" t="s">
        <v>560</v>
      </c>
      <c r="J241" s="263" t="s">
        <v>560</v>
      </c>
      <c r="K241" s="263" t="s">
        <v>560</v>
      </c>
      <c r="L241" s="263" t="s">
        <v>560</v>
      </c>
      <c r="M241" s="274">
        <f t="shared" si="0"/>
        <v>0</v>
      </c>
    </row>
    <row r="242" spans="1:13" ht="15.75" x14ac:dyDescent="0.25">
      <c r="A242" s="351"/>
      <c r="B242" s="9" t="s">
        <v>327</v>
      </c>
      <c r="C242" s="257" t="s">
        <v>117</v>
      </c>
      <c r="D242" s="257">
        <v>264.67</v>
      </c>
      <c r="E242" s="263">
        <v>267.7</v>
      </c>
      <c r="F242" s="263" t="s">
        <v>560</v>
      </c>
      <c r="G242" s="263" t="s">
        <v>560</v>
      </c>
      <c r="H242" s="263" t="s">
        <v>560</v>
      </c>
      <c r="I242" s="263" t="s">
        <v>560</v>
      </c>
      <c r="J242" s="263" t="s">
        <v>560</v>
      </c>
      <c r="K242" s="263" t="s">
        <v>560</v>
      </c>
      <c r="L242" s="264" t="s">
        <v>560</v>
      </c>
      <c r="M242" s="274">
        <f t="shared" si="0"/>
        <v>532.37</v>
      </c>
    </row>
    <row r="243" spans="1:13" ht="31.5" x14ac:dyDescent="0.25">
      <c r="A243" s="351"/>
      <c r="B243" s="257" t="s">
        <v>332</v>
      </c>
      <c r="C243" s="257" t="s">
        <v>117</v>
      </c>
      <c r="D243" s="257">
        <v>264.67</v>
      </c>
      <c r="E243" s="263">
        <v>267.7</v>
      </c>
      <c r="F243" s="263" t="s">
        <v>560</v>
      </c>
      <c r="G243" s="263" t="s">
        <v>560</v>
      </c>
      <c r="H243" s="263" t="s">
        <v>560</v>
      </c>
      <c r="I243" s="263" t="s">
        <v>560</v>
      </c>
      <c r="J243" s="263" t="s">
        <v>560</v>
      </c>
      <c r="K243" s="263" t="s">
        <v>560</v>
      </c>
      <c r="L243" s="264" t="s">
        <v>560</v>
      </c>
      <c r="M243" s="274">
        <f t="shared" si="0"/>
        <v>532.37</v>
      </c>
    </row>
    <row r="244" spans="1:13" ht="31.5" x14ac:dyDescent="0.25">
      <c r="A244" s="351"/>
      <c r="B244" s="254" t="s">
        <v>504</v>
      </c>
      <c r="C244" s="26" t="s">
        <v>45</v>
      </c>
      <c r="D244" s="207">
        <v>5</v>
      </c>
      <c r="E244" s="263">
        <v>2</v>
      </c>
      <c r="F244" s="263" t="s">
        <v>560</v>
      </c>
      <c r="G244" s="263" t="s">
        <v>560</v>
      </c>
      <c r="H244" s="263" t="s">
        <v>560</v>
      </c>
      <c r="I244" s="263" t="s">
        <v>560</v>
      </c>
      <c r="J244" s="263" t="s">
        <v>560</v>
      </c>
      <c r="K244" s="263" t="s">
        <v>560</v>
      </c>
      <c r="L244" s="264" t="s">
        <v>560</v>
      </c>
      <c r="M244" s="274">
        <f t="shared" si="0"/>
        <v>7</v>
      </c>
    </row>
    <row r="245" spans="1:13" ht="31.5" x14ac:dyDescent="0.25">
      <c r="A245" s="351"/>
      <c r="B245" s="353" t="s">
        <v>243</v>
      </c>
      <c r="C245" s="257" t="s">
        <v>244</v>
      </c>
      <c r="D245" s="257" t="s">
        <v>560</v>
      </c>
      <c r="E245" s="263" t="s">
        <v>560</v>
      </c>
      <c r="F245" s="263" t="s">
        <v>560</v>
      </c>
      <c r="G245" s="263" t="s">
        <v>560</v>
      </c>
      <c r="H245" s="263" t="s">
        <v>560</v>
      </c>
      <c r="I245" s="263" t="s">
        <v>560</v>
      </c>
      <c r="J245" s="263" t="s">
        <v>560</v>
      </c>
      <c r="K245" s="263" t="s">
        <v>560</v>
      </c>
      <c r="L245" s="264" t="s">
        <v>560</v>
      </c>
      <c r="M245" s="265" t="s">
        <v>560</v>
      </c>
    </row>
    <row r="246" spans="1:13" ht="15.75" x14ac:dyDescent="0.25">
      <c r="A246" s="351"/>
      <c r="B246" s="354"/>
      <c r="C246" s="257" t="s">
        <v>164</v>
      </c>
      <c r="D246" s="257" t="s">
        <v>560</v>
      </c>
      <c r="E246" s="263" t="s">
        <v>560</v>
      </c>
      <c r="F246" s="263" t="s">
        <v>560</v>
      </c>
      <c r="G246" s="263" t="s">
        <v>560</v>
      </c>
      <c r="H246" s="263" t="s">
        <v>560</v>
      </c>
      <c r="I246" s="263" t="s">
        <v>560</v>
      </c>
      <c r="J246" s="263" t="s">
        <v>560</v>
      </c>
      <c r="K246" s="263" t="s">
        <v>560</v>
      </c>
      <c r="L246" s="264" t="s">
        <v>560</v>
      </c>
      <c r="M246" s="265" t="s">
        <v>560</v>
      </c>
    </row>
    <row r="247" spans="1:13" ht="15.75" x14ac:dyDescent="0.25">
      <c r="A247" s="352"/>
      <c r="B247" s="355"/>
      <c r="C247" s="257" t="s">
        <v>165</v>
      </c>
      <c r="D247" s="257" t="s">
        <v>560</v>
      </c>
      <c r="E247" s="263" t="s">
        <v>560</v>
      </c>
      <c r="F247" s="263" t="s">
        <v>560</v>
      </c>
      <c r="G247" s="263" t="s">
        <v>560</v>
      </c>
      <c r="H247" s="263" t="s">
        <v>560</v>
      </c>
      <c r="I247" s="263" t="s">
        <v>560</v>
      </c>
      <c r="J247" s="263" t="s">
        <v>560</v>
      </c>
      <c r="K247" s="263" t="s">
        <v>560</v>
      </c>
      <c r="L247" s="264" t="s">
        <v>560</v>
      </c>
      <c r="M247" s="265" t="s">
        <v>560</v>
      </c>
    </row>
    <row r="248" spans="1:13" ht="315.75" customHeight="1" x14ac:dyDescent="0.25">
      <c r="A248" s="361" t="s">
        <v>401</v>
      </c>
      <c r="B248" s="353" t="s">
        <v>399</v>
      </c>
      <c r="C248" s="257" t="s">
        <v>503</v>
      </c>
      <c r="D248" s="257" t="s">
        <v>578</v>
      </c>
      <c r="E248" s="275" t="s">
        <v>579</v>
      </c>
      <c r="F248" s="275" t="s">
        <v>580</v>
      </c>
      <c r="G248" s="275" t="s">
        <v>581</v>
      </c>
      <c r="H248" s="276" t="s">
        <v>582</v>
      </c>
      <c r="I248" s="276" t="s">
        <v>583</v>
      </c>
      <c r="J248" s="275" t="s">
        <v>584</v>
      </c>
      <c r="K248" s="275" t="s">
        <v>585</v>
      </c>
      <c r="L248" s="275" t="s">
        <v>586</v>
      </c>
      <c r="M248" s="265" t="s">
        <v>560</v>
      </c>
    </row>
    <row r="249" spans="1:13" ht="19.5" customHeight="1" x14ac:dyDescent="0.25">
      <c r="A249" s="376"/>
      <c r="B249" s="354"/>
      <c r="C249" s="257" t="s">
        <v>164</v>
      </c>
      <c r="D249" s="266">
        <v>43038</v>
      </c>
      <c r="E249" s="267">
        <v>43822</v>
      </c>
      <c r="F249" s="267">
        <v>40477</v>
      </c>
      <c r="G249" s="267">
        <v>43005</v>
      </c>
      <c r="H249" s="267">
        <v>43804</v>
      </c>
      <c r="I249" s="267">
        <v>43433</v>
      </c>
      <c r="J249" s="267">
        <v>43257</v>
      </c>
      <c r="K249" s="267">
        <v>43032</v>
      </c>
      <c r="L249" s="267">
        <v>43027</v>
      </c>
      <c r="M249" s="277" t="s">
        <v>560</v>
      </c>
    </row>
    <row r="250" spans="1:13" ht="15.75" x14ac:dyDescent="0.25">
      <c r="A250" s="376"/>
      <c r="B250" s="354"/>
      <c r="C250" s="257" t="s">
        <v>165</v>
      </c>
      <c r="D250" s="257" t="s">
        <v>587</v>
      </c>
      <c r="E250" s="263" t="s">
        <v>588</v>
      </c>
      <c r="F250" s="263">
        <v>161</v>
      </c>
      <c r="G250" s="263" t="s">
        <v>589</v>
      </c>
      <c r="H250" s="263">
        <v>101</v>
      </c>
      <c r="I250" s="263">
        <v>18</v>
      </c>
      <c r="J250" s="263">
        <v>228</v>
      </c>
      <c r="K250" s="263">
        <v>17</v>
      </c>
      <c r="L250" s="263">
        <v>260</v>
      </c>
      <c r="M250" s="277" t="s">
        <v>560</v>
      </c>
    </row>
    <row r="251" spans="1:13" ht="347.25" customHeight="1" x14ac:dyDescent="0.25">
      <c r="A251" s="376"/>
      <c r="B251" s="354"/>
      <c r="C251" s="257" t="s">
        <v>590</v>
      </c>
      <c r="D251" s="257" t="s">
        <v>591</v>
      </c>
      <c r="E251" s="275" t="s">
        <v>560</v>
      </c>
      <c r="F251" s="275" t="s">
        <v>592</v>
      </c>
      <c r="G251" s="275" t="s">
        <v>593</v>
      </c>
      <c r="H251" s="263" t="s">
        <v>560</v>
      </c>
      <c r="I251" s="275" t="s">
        <v>594</v>
      </c>
      <c r="J251" s="263" t="s">
        <v>560</v>
      </c>
      <c r="K251" s="275" t="s">
        <v>595</v>
      </c>
      <c r="L251" s="263" t="s">
        <v>560</v>
      </c>
      <c r="M251" s="265" t="s">
        <v>560</v>
      </c>
    </row>
    <row r="252" spans="1:13" ht="19.5" customHeight="1" x14ac:dyDescent="0.25">
      <c r="A252" s="376"/>
      <c r="B252" s="354"/>
      <c r="C252" s="257" t="s">
        <v>164</v>
      </c>
      <c r="D252" s="266">
        <v>43819</v>
      </c>
      <c r="E252" s="267" t="s">
        <v>560</v>
      </c>
      <c r="F252" s="267">
        <v>42930</v>
      </c>
      <c r="G252" s="267">
        <v>43397</v>
      </c>
      <c r="H252" s="263" t="s">
        <v>560</v>
      </c>
      <c r="I252" s="267">
        <v>43615</v>
      </c>
      <c r="J252" s="263" t="s">
        <v>560</v>
      </c>
      <c r="K252" s="267">
        <v>43795</v>
      </c>
      <c r="L252" s="263" t="s">
        <v>560</v>
      </c>
      <c r="M252" s="265" t="s">
        <v>560</v>
      </c>
    </row>
    <row r="253" spans="1:13" ht="15.75" x14ac:dyDescent="0.25">
      <c r="A253" s="376"/>
      <c r="B253" s="354"/>
      <c r="C253" s="257" t="s">
        <v>165</v>
      </c>
      <c r="D253" s="257" t="s">
        <v>596</v>
      </c>
      <c r="E253" s="263" t="s">
        <v>560</v>
      </c>
      <c r="F253" s="263">
        <v>262</v>
      </c>
      <c r="G253" s="263" t="s">
        <v>597</v>
      </c>
      <c r="H253" s="263" t="s">
        <v>560</v>
      </c>
      <c r="I253" s="263">
        <v>45</v>
      </c>
      <c r="J253" s="263" t="s">
        <v>560</v>
      </c>
      <c r="K253" s="263">
        <v>155</v>
      </c>
      <c r="L253" s="263" t="s">
        <v>560</v>
      </c>
      <c r="M253" s="265" t="s">
        <v>560</v>
      </c>
    </row>
    <row r="254" spans="1:13" ht="284.25" customHeight="1" x14ac:dyDescent="0.25">
      <c r="A254" s="376"/>
      <c r="B254" s="354"/>
      <c r="C254" s="257" t="s">
        <v>334</v>
      </c>
      <c r="D254" s="257" t="s">
        <v>598</v>
      </c>
      <c r="E254" s="275" t="s">
        <v>579</v>
      </c>
      <c r="F254" s="275" t="s">
        <v>599</v>
      </c>
      <c r="G254" s="275" t="s">
        <v>600</v>
      </c>
      <c r="H254" s="275" t="s">
        <v>601</v>
      </c>
      <c r="I254" s="275" t="s">
        <v>602</v>
      </c>
      <c r="J254" s="275" t="s">
        <v>603</v>
      </c>
      <c r="K254" s="275" t="s">
        <v>604</v>
      </c>
      <c r="L254" s="275" t="s">
        <v>605</v>
      </c>
      <c r="M254" s="265" t="s">
        <v>560</v>
      </c>
    </row>
    <row r="255" spans="1:13" ht="15.75" x14ac:dyDescent="0.25">
      <c r="A255" s="376"/>
      <c r="B255" s="354"/>
      <c r="C255" s="257" t="s">
        <v>164</v>
      </c>
      <c r="D255" s="266">
        <v>43389</v>
      </c>
      <c r="E255" s="267">
        <v>43822</v>
      </c>
      <c r="F255" s="267">
        <v>43426</v>
      </c>
      <c r="G255" s="267">
        <v>43322</v>
      </c>
      <c r="H255" s="267">
        <v>43530</v>
      </c>
      <c r="I255" s="267">
        <v>43402</v>
      </c>
      <c r="J255" s="267">
        <v>43264</v>
      </c>
      <c r="K255" s="267">
        <v>43278</v>
      </c>
      <c r="L255" s="267">
        <v>43279</v>
      </c>
      <c r="M255" s="265" t="s">
        <v>560</v>
      </c>
    </row>
    <row r="256" spans="1:13" ht="15.75" x14ac:dyDescent="0.25">
      <c r="A256" s="376"/>
      <c r="B256" s="354"/>
      <c r="C256" s="257" t="s">
        <v>165</v>
      </c>
      <c r="D256" s="257">
        <v>275</v>
      </c>
      <c r="E256" s="263" t="s">
        <v>588</v>
      </c>
      <c r="F256" s="263">
        <v>14</v>
      </c>
      <c r="G256" s="263" t="s">
        <v>606</v>
      </c>
      <c r="H256" s="263" t="s">
        <v>607</v>
      </c>
      <c r="I256" s="263" t="s">
        <v>608</v>
      </c>
      <c r="J256" s="263">
        <v>161</v>
      </c>
      <c r="K256" s="263">
        <v>148</v>
      </c>
      <c r="L256" s="263" t="s">
        <v>609</v>
      </c>
      <c r="M256" s="265" t="s">
        <v>560</v>
      </c>
    </row>
    <row r="257" spans="1:13" ht="270.75" customHeight="1" x14ac:dyDescent="0.25">
      <c r="A257" s="376"/>
      <c r="B257" s="354"/>
      <c r="C257" s="257" t="s">
        <v>567</v>
      </c>
      <c r="D257" s="257" t="s">
        <v>560</v>
      </c>
      <c r="E257" s="263" t="s">
        <v>560</v>
      </c>
      <c r="F257" s="263" t="s">
        <v>560</v>
      </c>
      <c r="G257" s="263" t="s">
        <v>560</v>
      </c>
      <c r="H257" s="263" t="s">
        <v>560</v>
      </c>
      <c r="I257" s="263" t="s">
        <v>560</v>
      </c>
      <c r="J257" s="263" t="s">
        <v>560</v>
      </c>
      <c r="K257" s="275" t="s">
        <v>610</v>
      </c>
      <c r="L257" s="263" t="s">
        <v>560</v>
      </c>
      <c r="M257" s="265" t="s">
        <v>560</v>
      </c>
    </row>
    <row r="258" spans="1:13" ht="15.75" x14ac:dyDescent="0.25">
      <c r="A258" s="376"/>
      <c r="B258" s="354"/>
      <c r="C258" s="257" t="s">
        <v>164</v>
      </c>
      <c r="D258" s="257" t="s">
        <v>560</v>
      </c>
      <c r="E258" s="263" t="s">
        <v>560</v>
      </c>
      <c r="F258" s="263" t="s">
        <v>560</v>
      </c>
      <c r="G258" s="263" t="s">
        <v>560</v>
      </c>
      <c r="H258" s="263" t="s">
        <v>560</v>
      </c>
      <c r="I258" s="263" t="s">
        <v>560</v>
      </c>
      <c r="J258" s="263" t="s">
        <v>560</v>
      </c>
      <c r="K258" s="267">
        <v>43404</v>
      </c>
      <c r="L258" s="263" t="s">
        <v>560</v>
      </c>
      <c r="M258" s="265" t="s">
        <v>560</v>
      </c>
    </row>
    <row r="259" spans="1:13" ht="15.75" x14ac:dyDescent="0.25">
      <c r="A259" s="376"/>
      <c r="B259" s="354"/>
      <c r="C259" s="257" t="s">
        <v>165</v>
      </c>
      <c r="D259" s="257" t="s">
        <v>560</v>
      </c>
      <c r="E259" s="263" t="s">
        <v>560</v>
      </c>
      <c r="F259" s="263" t="s">
        <v>560</v>
      </c>
      <c r="G259" s="263" t="s">
        <v>560</v>
      </c>
      <c r="H259" s="263" t="s">
        <v>560</v>
      </c>
      <c r="I259" s="263" t="s">
        <v>560</v>
      </c>
      <c r="J259" s="263" t="s">
        <v>560</v>
      </c>
      <c r="K259" s="263">
        <v>196</v>
      </c>
      <c r="L259" s="263" t="s">
        <v>560</v>
      </c>
      <c r="M259" s="265" t="s">
        <v>560</v>
      </c>
    </row>
    <row r="260" spans="1:13" ht="97.5" customHeight="1" x14ac:dyDescent="0.25">
      <c r="A260" s="376"/>
      <c r="B260" s="355"/>
      <c r="C260" s="257" t="s">
        <v>335</v>
      </c>
      <c r="D260" s="278" t="s">
        <v>611</v>
      </c>
      <c r="E260" s="273" t="s">
        <v>577</v>
      </c>
      <c r="F260" s="279" t="s">
        <v>612</v>
      </c>
      <c r="G260" s="280" t="s">
        <v>613</v>
      </c>
      <c r="H260" s="280" t="s">
        <v>614</v>
      </c>
      <c r="I260" s="280" t="s">
        <v>615</v>
      </c>
      <c r="J260" s="281" t="s">
        <v>616</v>
      </c>
      <c r="K260" s="280" t="s">
        <v>617</v>
      </c>
      <c r="L260" s="273" t="s">
        <v>618</v>
      </c>
      <c r="M260" s="274" t="s">
        <v>560</v>
      </c>
    </row>
    <row r="261" spans="1:13" ht="63" x14ac:dyDescent="0.25">
      <c r="A261" s="376"/>
      <c r="B261" s="257" t="s">
        <v>402</v>
      </c>
      <c r="C261" s="257"/>
      <c r="D261" s="257"/>
      <c r="E261" s="263"/>
      <c r="F261" s="263"/>
      <c r="G261" s="263"/>
      <c r="H261" s="263"/>
      <c r="I261" s="263"/>
      <c r="J261" s="263"/>
      <c r="K261" s="263"/>
      <c r="L261" s="264"/>
      <c r="M261" s="274"/>
    </row>
    <row r="262" spans="1:13" ht="15.75" x14ac:dyDescent="0.25">
      <c r="A262" s="376"/>
      <c r="B262" s="9" t="s">
        <v>328</v>
      </c>
      <c r="C262" s="257" t="s">
        <v>117</v>
      </c>
      <c r="D262" s="257">
        <v>518.6</v>
      </c>
      <c r="E262" s="263">
        <v>1266.8</v>
      </c>
      <c r="F262" s="263">
        <v>329.5</v>
      </c>
      <c r="G262" s="263">
        <v>675.9</v>
      </c>
      <c r="H262" s="263">
        <v>0</v>
      </c>
      <c r="I262" s="263">
        <v>0</v>
      </c>
      <c r="J262" s="263">
        <v>104.8</v>
      </c>
      <c r="K262" s="263">
        <v>176.1</v>
      </c>
      <c r="L262" s="264">
        <v>0</v>
      </c>
      <c r="M262" s="274">
        <f t="shared" ref="M262:M267" si="1">SUM(D262:L262)</f>
        <v>3071.7000000000003</v>
      </c>
    </row>
    <row r="263" spans="1:13" ht="15.75" x14ac:dyDescent="0.25">
      <c r="A263" s="376"/>
      <c r="B263" s="9" t="s">
        <v>330</v>
      </c>
      <c r="C263" s="257" t="s">
        <v>117</v>
      </c>
      <c r="D263" s="257">
        <v>0</v>
      </c>
      <c r="E263" s="263">
        <v>0</v>
      </c>
      <c r="F263" s="263">
        <v>0</v>
      </c>
      <c r="G263" s="263">
        <v>0</v>
      </c>
      <c r="H263" s="263">
        <v>0</v>
      </c>
      <c r="I263" s="263">
        <v>0</v>
      </c>
      <c r="J263" s="263">
        <v>0</v>
      </c>
      <c r="K263" s="263">
        <v>0</v>
      </c>
      <c r="L263" s="263">
        <v>0</v>
      </c>
      <c r="M263" s="274">
        <f t="shared" si="1"/>
        <v>0</v>
      </c>
    </row>
    <row r="264" spans="1:13" ht="15.75" x14ac:dyDescent="0.25">
      <c r="A264" s="376"/>
      <c r="B264" s="9" t="s">
        <v>331</v>
      </c>
      <c r="C264" s="257" t="s">
        <v>117</v>
      </c>
      <c r="D264" s="257">
        <v>0</v>
      </c>
      <c r="E264" s="263">
        <v>0</v>
      </c>
      <c r="F264" s="263">
        <v>0</v>
      </c>
      <c r="G264" s="263">
        <v>0</v>
      </c>
      <c r="H264" s="263">
        <v>0</v>
      </c>
      <c r="I264" s="263">
        <v>0</v>
      </c>
      <c r="J264" s="263">
        <v>0</v>
      </c>
      <c r="K264" s="263">
        <v>0</v>
      </c>
      <c r="L264" s="263">
        <v>0</v>
      </c>
      <c r="M264" s="274">
        <f t="shared" si="1"/>
        <v>0</v>
      </c>
    </row>
    <row r="265" spans="1:13" ht="15.75" x14ac:dyDescent="0.25">
      <c r="A265" s="376"/>
      <c r="B265" s="9" t="s">
        <v>327</v>
      </c>
      <c r="C265" s="257" t="s">
        <v>117</v>
      </c>
      <c r="D265" s="257">
        <v>518.6</v>
      </c>
      <c r="E265" s="263">
        <v>1266.8</v>
      </c>
      <c r="F265" s="263">
        <v>329.5</v>
      </c>
      <c r="G265" s="263">
        <v>675.9</v>
      </c>
      <c r="H265" s="263">
        <v>0</v>
      </c>
      <c r="I265" s="263">
        <v>0</v>
      </c>
      <c r="J265" s="263">
        <v>104.8</v>
      </c>
      <c r="K265" s="263">
        <v>176.1</v>
      </c>
      <c r="L265" s="264">
        <v>0</v>
      </c>
      <c r="M265" s="274">
        <f t="shared" si="1"/>
        <v>3071.7000000000003</v>
      </c>
    </row>
    <row r="266" spans="1:13" ht="31.5" x14ac:dyDescent="0.25">
      <c r="A266" s="376"/>
      <c r="B266" s="257" t="s">
        <v>403</v>
      </c>
      <c r="C266" s="257" t="s">
        <v>117</v>
      </c>
      <c r="D266" s="257">
        <v>0</v>
      </c>
      <c r="E266" s="263">
        <v>0</v>
      </c>
      <c r="F266" s="263">
        <v>0</v>
      </c>
      <c r="G266" s="263">
        <v>0</v>
      </c>
      <c r="H266" s="263">
        <v>0</v>
      </c>
      <c r="I266" s="263">
        <v>0</v>
      </c>
      <c r="J266" s="263">
        <v>0</v>
      </c>
      <c r="K266" s="263">
        <v>0</v>
      </c>
      <c r="L266" s="264">
        <v>0</v>
      </c>
      <c r="M266" s="274">
        <f t="shared" si="1"/>
        <v>0</v>
      </c>
    </row>
    <row r="267" spans="1:13" ht="31.5" x14ac:dyDescent="0.25">
      <c r="A267" s="376"/>
      <c r="B267" s="254" t="s">
        <v>505</v>
      </c>
      <c r="C267" s="26" t="s">
        <v>45</v>
      </c>
      <c r="D267" s="282">
        <v>0</v>
      </c>
      <c r="E267" s="263">
        <v>0</v>
      </c>
      <c r="F267" s="263">
        <v>0</v>
      </c>
      <c r="G267" s="263">
        <v>0</v>
      </c>
      <c r="H267" s="263">
        <v>0</v>
      </c>
      <c r="I267" s="263">
        <v>0</v>
      </c>
      <c r="J267" s="263">
        <v>0</v>
      </c>
      <c r="K267" s="263">
        <v>0</v>
      </c>
      <c r="L267" s="264">
        <v>0</v>
      </c>
      <c r="M267" s="274">
        <f t="shared" si="1"/>
        <v>0</v>
      </c>
    </row>
    <row r="268" spans="1:13" ht="31.5" customHeight="1" x14ac:dyDescent="0.25">
      <c r="A268" s="376"/>
      <c r="B268" s="353" t="s">
        <v>405</v>
      </c>
      <c r="C268" s="257" t="s">
        <v>406</v>
      </c>
      <c r="D268" s="257" t="s">
        <v>560</v>
      </c>
      <c r="E268" s="271" t="s">
        <v>560</v>
      </c>
      <c r="F268" s="270" t="s">
        <v>560</v>
      </c>
      <c r="G268" s="263" t="s">
        <v>560</v>
      </c>
      <c r="H268" s="263" t="s">
        <v>560</v>
      </c>
      <c r="I268" s="263" t="s">
        <v>560</v>
      </c>
      <c r="J268" s="270" t="s">
        <v>560</v>
      </c>
      <c r="K268" s="263" t="s">
        <v>560</v>
      </c>
      <c r="L268" s="264" t="s">
        <v>560</v>
      </c>
      <c r="M268" s="265" t="s">
        <v>560</v>
      </c>
    </row>
    <row r="269" spans="1:13" ht="15.75" x14ac:dyDescent="0.25">
      <c r="A269" s="376"/>
      <c r="B269" s="354"/>
      <c r="C269" s="257" t="s">
        <v>164</v>
      </c>
      <c r="D269" s="257" t="s">
        <v>560</v>
      </c>
      <c r="E269" s="271" t="s">
        <v>560</v>
      </c>
      <c r="F269" s="270" t="s">
        <v>560</v>
      </c>
      <c r="G269" s="263" t="s">
        <v>560</v>
      </c>
      <c r="H269" s="263" t="s">
        <v>560</v>
      </c>
      <c r="I269" s="270" t="s">
        <v>560</v>
      </c>
      <c r="J269" s="270" t="s">
        <v>560</v>
      </c>
      <c r="K269" s="263" t="s">
        <v>560</v>
      </c>
      <c r="L269" s="264" t="s">
        <v>560</v>
      </c>
      <c r="M269" s="265" t="s">
        <v>560</v>
      </c>
    </row>
    <row r="270" spans="1:13" ht="15.75" x14ac:dyDescent="0.25">
      <c r="A270" s="362"/>
      <c r="B270" s="355"/>
      <c r="C270" s="257" t="s">
        <v>165</v>
      </c>
      <c r="D270" s="257" t="s">
        <v>560</v>
      </c>
      <c r="E270" s="271" t="s">
        <v>560</v>
      </c>
      <c r="F270" s="270" t="s">
        <v>560</v>
      </c>
      <c r="G270" s="263" t="s">
        <v>560</v>
      </c>
      <c r="H270" s="263" t="s">
        <v>560</v>
      </c>
      <c r="I270" s="270" t="s">
        <v>560</v>
      </c>
      <c r="J270" s="270" t="s">
        <v>560</v>
      </c>
      <c r="K270" s="263" t="s">
        <v>560</v>
      </c>
      <c r="L270" s="264" t="s">
        <v>560</v>
      </c>
      <c r="M270" s="265" t="s">
        <v>560</v>
      </c>
    </row>
    <row r="271" spans="1:13" ht="31.5" x14ac:dyDescent="0.25">
      <c r="A271" s="361" t="s">
        <v>435</v>
      </c>
      <c r="B271" s="353" t="s">
        <v>436</v>
      </c>
      <c r="C271" s="257" t="s">
        <v>437</v>
      </c>
      <c r="D271" s="257">
        <v>2</v>
      </c>
      <c r="E271" s="271" t="s">
        <v>560</v>
      </c>
      <c r="F271" s="270" t="s">
        <v>560</v>
      </c>
      <c r="G271" s="263" t="s">
        <v>560</v>
      </c>
      <c r="H271" s="263" t="s">
        <v>560</v>
      </c>
      <c r="I271" s="270" t="s">
        <v>560</v>
      </c>
      <c r="J271" s="270" t="s">
        <v>560</v>
      </c>
      <c r="K271" s="263" t="s">
        <v>560</v>
      </c>
      <c r="L271" s="264" t="s">
        <v>560</v>
      </c>
      <c r="M271" s="274">
        <f>D271</f>
        <v>2</v>
      </c>
    </row>
    <row r="272" spans="1:13" ht="47.25" x14ac:dyDescent="0.25">
      <c r="A272" s="376"/>
      <c r="B272" s="354"/>
      <c r="C272" s="257" t="s">
        <v>438</v>
      </c>
      <c r="D272" s="37">
        <v>0</v>
      </c>
      <c r="E272" s="271" t="s">
        <v>560</v>
      </c>
      <c r="F272" s="270" t="s">
        <v>560</v>
      </c>
      <c r="G272" s="263" t="s">
        <v>560</v>
      </c>
      <c r="H272" s="263" t="s">
        <v>560</v>
      </c>
      <c r="I272" s="270" t="s">
        <v>560</v>
      </c>
      <c r="J272" s="270" t="s">
        <v>560</v>
      </c>
      <c r="K272" s="263" t="s">
        <v>560</v>
      </c>
      <c r="L272" s="264" t="s">
        <v>560</v>
      </c>
      <c r="M272" s="274">
        <f>D272</f>
        <v>0</v>
      </c>
    </row>
    <row r="273" spans="1:13" ht="25.5" customHeight="1" x14ac:dyDescent="0.25">
      <c r="A273" s="376"/>
      <c r="B273" s="354"/>
      <c r="C273" s="257" t="s">
        <v>439</v>
      </c>
      <c r="D273" s="37">
        <v>250.6</v>
      </c>
      <c r="E273" s="271" t="s">
        <v>560</v>
      </c>
      <c r="F273" s="270" t="s">
        <v>560</v>
      </c>
      <c r="G273" s="263" t="s">
        <v>560</v>
      </c>
      <c r="H273" s="263" t="s">
        <v>560</v>
      </c>
      <c r="I273" s="270" t="s">
        <v>560</v>
      </c>
      <c r="J273" s="270" t="s">
        <v>560</v>
      </c>
      <c r="K273" s="263" t="s">
        <v>560</v>
      </c>
      <c r="L273" s="264" t="s">
        <v>560</v>
      </c>
      <c r="M273" s="274">
        <f>D273</f>
        <v>250.6</v>
      </c>
    </row>
    <row r="274" spans="1:13" ht="31.5" x14ac:dyDescent="0.25">
      <c r="A274" s="362"/>
      <c r="B274" s="355"/>
      <c r="C274" s="257" t="s">
        <v>440</v>
      </c>
      <c r="D274" s="37">
        <v>0</v>
      </c>
      <c r="E274" s="271" t="s">
        <v>560</v>
      </c>
      <c r="F274" s="270" t="s">
        <v>560</v>
      </c>
      <c r="G274" s="263" t="s">
        <v>560</v>
      </c>
      <c r="H274" s="263" t="s">
        <v>560</v>
      </c>
      <c r="I274" s="270" t="s">
        <v>560</v>
      </c>
      <c r="J274" s="270" t="s">
        <v>560</v>
      </c>
      <c r="K274" s="263" t="s">
        <v>560</v>
      </c>
      <c r="L274" s="264" t="s">
        <v>560</v>
      </c>
      <c r="M274" s="274">
        <f>D274</f>
        <v>0</v>
      </c>
    </row>
    <row r="275" spans="1:13" ht="15.75" x14ac:dyDescent="0.25">
      <c r="A275" s="132" t="s">
        <v>108</v>
      </c>
      <c r="B275" s="133" t="s">
        <v>162</v>
      </c>
      <c r="C275" s="133"/>
      <c r="D275" s="133"/>
    </row>
    <row r="276" spans="1:13" ht="31.5" x14ac:dyDescent="0.25">
      <c r="A276" s="350" t="s">
        <v>420</v>
      </c>
      <c r="B276" s="353" t="s">
        <v>245</v>
      </c>
      <c r="C276" s="133" t="s">
        <v>163</v>
      </c>
      <c r="D276" s="325" t="s">
        <v>749</v>
      </c>
    </row>
    <row r="277" spans="1:13" ht="15.75" x14ac:dyDescent="0.25">
      <c r="A277" s="351"/>
      <c r="B277" s="354"/>
      <c r="C277" s="133" t="s">
        <v>164</v>
      </c>
      <c r="D277" s="312">
        <v>43817</v>
      </c>
    </row>
    <row r="278" spans="1:13" ht="15.75" x14ac:dyDescent="0.25">
      <c r="A278" s="352"/>
      <c r="B278" s="355"/>
      <c r="C278" s="133" t="s">
        <v>165</v>
      </c>
      <c r="D278" s="325" t="s">
        <v>750</v>
      </c>
    </row>
    <row r="279" spans="1:13" ht="31.5" x14ac:dyDescent="0.25">
      <c r="A279" s="128" t="s">
        <v>421</v>
      </c>
      <c r="B279" s="127" t="s">
        <v>506</v>
      </c>
      <c r="C279" s="26" t="s">
        <v>45</v>
      </c>
      <c r="D279" s="26">
        <f>'[3]Раздел II'!E96</f>
        <v>0</v>
      </c>
    </row>
    <row r="280" spans="1:13" ht="31.5" x14ac:dyDescent="0.25">
      <c r="A280" s="361" t="s">
        <v>422</v>
      </c>
      <c r="B280" s="353" t="s">
        <v>424</v>
      </c>
      <c r="C280" s="133" t="s">
        <v>163</v>
      </c>
      <c r="D280" s="325"/>
    </row>
    <row r="281" spans="1:13" ht="15.75" x14ac:dyDescent="0.25">
      <c r="A281" s="376"/>
      <c r="B281" s="354"/>
      <c r="C281" s="133" t="s">
        <v>164</v>
      </c>
      <c r="D281" s="325"/>
    </row>
    <row r="282" spans="1:13" ht="15.75" x14ac:dyDescent="0.25">
      <c r="A282" s="362"/>
      <c r="B282" s="355"/>
      <c r="C282" s="133" t="s">
        <v>165</v>
      </c>
      <c r="D282" s="325"/>
    </row>
    <row r="283" spans="1:13" ht="31.5" x14ac:dyDescent="0.25">
      <c r="A283" s="130" t="s">
        <v>423</v>
      </c>
      <c r="B283" s="127" t="s">
        <v>507</v>
      </c>
      <c r="C283" s="26" t="s">
        <v>45</v>
      </c>
      <c r="D283" s="26">
        <f>'[3]Раздел II'!E102</f>
        <v>0</v>
      </c>
    </row>
    <row r="284" spans="1:13" s="113" customFormat="1" ht="15.75" x14ac:dyDescent="0.25">
      <c r="A284" s="109" t="s">
        <v>231</v>
      </c>
      <c r="B284" s="133" t="s">
        <v>33</v>
      </c>
      <c r="C284" s="133"/>
      <c r="D284" s="133"/>
    </row>
    <row r="285" spans="1:13" s="113" customFormat="1" ht="47.25" x14ac:dyDescent="0.25">
      <c r="A285" s="126" t="s">
        <v>491</v>
      </c>
      <c r="B285" s="127" t="s">
        <v>490</v>
      </c>
      <c r="C285" s="133"/>
      <c r="D285" s="133"/>
    </row>
    <row r="286" spans="1:13" ht="15.75" x14ac:dyDescent="0.25">
      <c r="A286" s="358" t="s">
        <v>492</v>
      </c>
      <c r="B286" s="356" t="s">
        <v>119</v>
      </c>
      <c r="C286" s="133" t="s">
        <v>118</v>
      </c>
      <c r="D286" s="26">
        <f>SUM(D287:D288)</f>
        <v>3</v>
      </c>
    </row>
    <row r="287" spans="1:13" ht="15.75" x14ac:dyDescent="0.25">
      <c r="A287" s="359"/>
      <c r="B287" s="357"/>
      <c r="C287" s="114" t="s">
        <v>488</v>
      </c>
      <c r="D287" s="26">
        <v>3</v>
      </c>
    </row>
    <row r="288" spans="1:13" ht="15.75" x14ac:dyDescent="0.25">
      <c r="A288" s="359"/>
      <c r="B288" s="357"/>
      <c r="C288" s="114" t="s">
        <v>489</v>
      </c>
      <c r="D288" s="26"/>
    </row>
    <row r="289" spans="1:4" ht="31.5" x14ac:dyDescent="0.25">
      <c r="A289" s="360"/>
      <c r="B289" s="114" t="s">
        <v>508</v>
      </c>
      <c r="C289" s="26" t="s">
        <v>127</v>
      </c>
      <c r="D289" s="26">
        <f>'Раздел II'!E92</f>
        <v>0</v>
      </c>
    </row>
    <row r="290" spans="1:4" ht="15.75" x14ac:dyDescent="0.25">
      <c r="A290" s="358" t="s">
        <v>493</v>
      </c>
      <c r="B290" s="356" t="s">
        <v>120</v>
      </c>
      <c r="C290" s="133" t="s">
        <v>118</v>
      </c>
      <c r="D290" s="26">
        <f>SUM(D291:D292)</f>
        <v>0</v>
      </c>
    </row>
    <row r="291" spans="1:4" ht="15.75" x14ac:dyDescent="0.25">
      <c r="A291" s="359"/>
      <c r="B291" s="357"/>
      <c r="C291" s="114" t="s">
        <v>488</v>
      </c>
      <c r="D291" s="26"/>
    </row>
    <row r="292" spans="1:4" ht="15.75" x14ac:dyDescent="0.25">
      <c r="A292" s="359"/>
      <c r="B292" s="357"/>
      <c r="C292" s="114" t="s">
        <v>489</v>
      </c>
      <c r="D292" s="26"/>
    </row>
    <row r="293" spans="1:4" ht="31.5" x14ac:dyDescent="0.25">
      <c r="A293" s="360"/>
      <c r="B293" s="114" t="s">
        <v>508</v>
      </c>
      <c r="C293" s="26" t="s">
        <v>127</v>
      </c>
      <c r="D293" s="26">
        <f>'Раздел II'!E93</f>
        <v>0</v>
      </c>
    </row>
    <row r="294" spans="1:4" s="113" customFormat="1" ht="15.75" x14ac:dyDescent="0.25">
      <c r="A294" s="109" t="s">
        <v>232</v>
      </c>
      <c r="B294" s="133" t="s">
        <v>374</v>
      </c>
      <c r="C294" s="129"/>
      <c r="D294" s="129"/>
    </row>
    <row r="295" spans="1:4" ht="63" x14ac:dyDescent="0.25">
      <c r="A295" s="132" t="s">
        <v>414</v>
      </c>
      <c r="B295" s="133" t="s">
        <v>121</v>
      </c>
      <c r="C295" s="133" t="s">
        <v>246</v>
      </c>
      <c r="D295" s="26">
        <f>156+120</f>
        <v>276</v>
      </c>
    </row>
    <row r="296" spans="1:4" s="113" customFormat="1" ht="126" x14ac:dyDescent="0.25">
      <c r="A296" s="350" t="s">
        <v>415</v>
      </c>
      <c r="B296" s="353" t="s">
        <v>416</v>
      </c>
      <c r="C296" s="133" t="s">
        <v>417</v>
      </c>
      <c r="D296" s="133" t="s">
        <v>661</v>
      </c>
    </row>
    <row r="297" spans="1:4" s="113" customFormat="1" ht="15.75" x14ac:dyDescent="0.25">
      <c r="A297" s="351"/>
      <c r="B297" s="354"/>
      <c r="C297" s="133" t="s">
        <v>164</v>
      </c>
      <c r="D297" s="289" t="s">
        <v>662</v>
      </c>
    </row>
    <row r="298" spans="1:4" s="113" customFormat="1" ht="15.75" x14ac:dyDescent="0.25">
      <c r="A298" s="351"/>
      <c r="B298" s="354"/>
      <c r="C298" s="133" t="s">
        <v>165</v>
      </c>
      <c r="D298" s="289" t="s">
        <v>663</v>
      </c>
    </row>
    <row r="299" spans="1:4" s="113" customFormat="1" ht="204.75" x14ac:dyDescent="0.25">
      <c r="A299" s="351"/>
      <c r="B299" s="354"/>
      <c r="C299" s="133" t="s">
        <v>418</v>
      </c>
      <c r="D299" s="289" t="s">
        <v>664</v>
      </c>
    </row>
    <row r="300" spans="1:4" s="113" customFormat="1" ht="63" x14ac:dyDescent="0.25">
      <c r="A300" s="352"/>
      <c r="B300" s="355"/>
      <c r="C300" s="133" t="s">
        <v>419</v>
      </c>
      <c r="D300" s="289" t="s">
        <v>665</v>
      </c>
    </row>
    <row r="301" spans="1:4" x14ac:dyDescent="0.25">
      <c r="A301" s="115" t="s">
        <v>169</v>
      </c>
    </row>
    <row r="302" spans="1:4" ht="18" x14ac:dyDescent="0.25">
      <c r="A302" s="115" t="s">
        <v>373</v>
      </c>
    </row>
    <row r="303" spans="1:4" ht="18" x14ac:dyDescent="0.25">
      <c r="A303" s="116" t="s">
        <v>254</v>
      </c>
    </row>
    <row r="304" spans="1:4" ht="36" customHeight="1" x14ac:dyDescent="0.25">
      <c r="A304" s="349" t="s">
        <v>397</v>
      </c>
      <c r="B304" s="349"/>
      <c r="C304" s="349"/>
      <c r="D304" s="349"/>
    </row>
    <row r="305" spans="1:4" ht="82.5" customHeight="1" x14ac:dyDescent="0.25">
      <c r="A305" s="349" t="s">
        <v>398</v>
      </c>
      <c r="B305" s="349"/>
      <c r="C305" s="349"/>
      <c r="D305" s="349"/>
    </row>
  </sheetData>
  <mergeCells count="93">
    <mergeCell ref="A31:A36"/>
    <mergeCell ref="B31:B34"/>
    <mergeCell ref="A142:A144"/>
    <mergeCell ref="B142:B144"/>
    <mergeCell ref="A145:A147"/>
    <mergeCell ref="B145:B147"/>
    <mergeCell ref="A132:A134"/>
    <mergeCell ref="B132:B134"/>
    <mergeCell ref="A136:A138"/>
    <mergeCell ref="B136:B138"/>
    <mergeCell ref="A139:A141"/>
    <mergeCell ref="B139:B141"/>
    <mergeCell ref="A123:A125"/>
    <mergeCell ref="B123:B125"/>
    <mergeCell ref="A126:A128"/>
    <mergeCell ref="B126:B128"/>
    <mergeCell ref="B286:B288"/>
    <mergeCell ref="A276:A278"/>
    <mergeCell ref="B276:B278"/>
    <mergeCell ref="A286:A289"/>
    <mergeCell ref="A280:A282"/>
    <mergeCell ref="B280:B282"/>
    <mergeCell ref="A271:A274"/>
    <mergeCell ref="B271:B274"/>
    <mergeCell ref="A207:A247"/>
    <mergeCell ref="B207:B237"/>
    <mergeCell ref="B245:B247"/>
    <mergeCell ref="A248:A270"/>
    <mergeCell ref="B248:B260"/>
    <mergeCell ref="B268:B270"/>
    <mergeCell ref="A196:A204"/>
    <mergeCell ref="B196:B204"/>
    <mergeCell ref="A148:A150"/>
    <mergeCell ref="B148:B150"/>
    <mergeCell ref="A159:A165"/>
    <mergeCell ref="B159:B165"/>
    <mergeCell ref="A166:A172"/>
    <mergeCell ref="B166:B172"/>
    <mergeCell ref="A152:A158"/>
    <mergeCell ref="B152:B158"/>
    <mergeCell ref="A173:A179"/>
    <mergeCell ref="B173:B179"/>
    <mergeCell ref="A180:A186"/>
    <mergeCell ref="B180:B186"/>
    <mergeCell ref="A187:A195"/>
    <mergeCell ref="B187:B195"/>
    <mergeCell ref="A129:A131"/>
    <mergeCell ref="B129:B131"/>
    <mergeCell ref="B111:B114"/>
    <mergeCell ref="A115:A118"/>
    <mergeCell ref="B115:B118"/>
    <mergeCell ref="A120:A122"/>
    <mergeCell ref="B120:B122"/>
    <mergeCell ref="A37:A45"/>
    <mergeCell ref="B37:B45"/>
    <mergeCell ref="B103:B106"/>
    <mergeCell ref="A56:A63"/>
    <mergeCell ref="B56:B63"/>
    <mergeCell ref="A64:A71"/>
    <mergeCell ref="B64:B71"/>
    <mergeCell ref="A72:A79"/>
    <mergeCell ref="B72:B79"/>
    <mergeCell ref="A80:A87"/>
    <mergeCell ref="B80:B87"/>
    <mergeCell ref="A88:A95"/>
    <mergeCell ref="B88:B95"/>
    <mergeCell ref="C4:C5"/>
    <mergeCell ref="A1:D1"/>
    <mergeCell ref="A2:D2"/>
    <mergeCell ref="A23:A30"/>
    <mergeCell ref="B23:B30"/>
    <mergeCell ref="A15:A22"/>
    <mergeCell ref="B15:B22"/>
    <mergeCell ref="A4:A5"/>
    <mergeCell ref="B4:B5"/>
    <mergeCell ref="A8:A14"/>
    <mergeCell ref="B8:B14"/>
    <mergeCell ref="A304:D304"/>
    <mergeCell ref="A305:D305"/>
    <mergeCell ref="A46:A51"/>
    <mergeCell ref="B46:B51"/>
    <mergeCell ref="A296:A300"/>
    <mergeCell ref="B296:B300"/>
    <mergeCell ref="B290:B292"/>
    <mergeCell ref="A290:A293"/>
    <mergeCell ref="A96:A97"/>
    <mergeCell ref="B96:B97"/>
    <mergeCell ref="A99:A102"/>
    <mergeCell ref="B99:B102"/>
    <mergeCell ref="A103:A106"/>
    <mergeCell ref="A107:A110"/>
    <mergeCell ref="B107:B110"/>
    <mergeCell ref="A111:A114"/>
  </mergeCells>
  <dataValidations count="1">
    <dataValidation type="list" allowBlank="1" showInputMessage="1" showErrorMessage="1" sqref="D5">
      <formula1>Период</formula1>
    </dataValidation>
  </dataValidations>
  <hyperlinks>
    <hyperlink ref="D237" r:id="rId1"/>
    <hyperlink ref="G260" r:id="rId2"/>
    <hyperlink ref="H260" r:id="rId3"/>
    <hyperlink ref="F260" r:id="rId4"/>
    <hyperlink ref="J260" r:id="rId5" display="http://admsingapaj.ru/deyatelnost/imushchestvennye-otnosheniya/imushchestvo-dlya-predpinim.php"/>
    <hyperlink ref="D260" r:id="rId6"/>
    <hyperlink ref="E260" r:id="rId7"/>
    <hyperlink ref="K260" r:id="rId8"/>
    <hyperlink ref="L260" r:id="rId9"/>
    <hyperlink ref="D97" r:id="rId10"/>
    <hyperlink ref="D110" r:id="rId11"/>
    <hyperlink ref="D118" r:id="rId12"/>
    <hyperlink ref="D172" r:id="rId13"/>
    <hyperlink ref="D186" r:id="rId14"/>
    <hyperlink ref="D106" r:id="rId15"/>
  </hyperlinks>
  <printOptions horizontalCentered="1"/>
  <pageMargins left="0.39370078740157483" right="0.39370078740157483" top="0.59055118110236227" bottom="0.39370078740157483" header="0.31496062992125984" footer="0.31496062992125984"/>
  <pageSetup paperSize="9" scale="83" fitToHeight="0" orientation="landscape"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122"/>
  <sheetViews>
    <sheetView tabSelected="1" view="pageBreakPreview" zoomScaleNormal="85" zoomScaleSheetLayoutView="100" workbookViewId="0">
      <pane ySplit="7" topLeftCell="A89" activePane="bottomLeft" state="frozen"/>
      <selection pane="bottomLeft" activeCell="F96" sqref="F96"/>
    </sheetView>
  </sheetViews>
  <sheetFormatPr defaultRowHeight="15" x14ac:dyDescent="0.25"/>
  <cols>
    <col min="1" max="1" width="5.28515625" style="140" customWidth="1"/>
    <col min="2" max="2" width="95.28515625" style="140" customWidth="1"/>
    <col min="3" max="3" width="12.85546875" style="140" customWidth="1"/>
    <col min="4" max="5" width="12.7109375" style="140" customWidth="1"/>
    <col min="6" max="6" width="13.42578125" style="140" customWidth="1"/>
    <col min="7" max="7" width="9.85546875" style="140" customWidth="1"/>
    <col min="8" max="8" width="10" style="140" customWidth="1"/>
    <col min="9" max="9" width="10.140625" style="140" customWidth="1"/>
    <col min="10" max="11" width="10.42578125" style="140" customWidth="1"/>
    <col min="12" max="12" width="10.140625" style="140" customWidth="1"/>
    <col min="13" max="14" width="10" style="140" customWidth="1"/>
    <col min="15" max="15" width="10.42578125" style="140" customWidth="1"/>
    <col min="16" max="16" width="10.28515625" style="140" customWidth="1"/>
    <col min="17" max="17" width="10.140625" style="140" customWidth="1"/>
    <col min="18" max="16384" width="9.140625" style="140"/>
  </cols>
  <sheetData>
    <row r="1" spans="1:5" s="139" customFormat="1" ht="17.25" x14ac:dyDescent="0.25">
      <c r="A1" s="405" t="s">
        <v>124</v>
      </c>
      <c r="B1" s="405"/>
      <c r="C1" s="405"/>
      <c r="D1" s="405"/>
      <c r="E1" s="405"/>
    </row>
    <row r="2" spans="1:5" s="139" customFormat="1" ht="17.25" x14ac:dyDescent="0.25">
      <c r="A2" s="405" t="s">
        <v>125</v>
      </c>
      <c r="B2" s="405"/>
      <c r="C2" s="405"/>
      <c r="D2" s="405"/>
      <c r="E2" s="405"/>
    </row>
    <row r="4" spans="1:5" ht="15.75" x14ac:dyDescent="0.25">
      <c r="A4" s="393" t="s">
        <v>29</v>
      </c>
      <c r="B4" s="393" t="s">
        <v>40</v>
      </c>
      <c r="C4" s="393" t="s">
        <v>41</v>
      </c>
      <c r="D4" s="393" t="s">
        <v>149</v>
      </c>
      <c r="E4" s="394"/>
    </row>
    <row r="5" spans="1:5" ht="15.75" x14ac:dyDescent="0.25">
      <c r="A5" s="393"/>
      <c r="B5" s="393"/>
      <c r="C5" s="393"/>
      <c r="D5" s="395" t="s">
        <v>43</v>
      </c>
      <c r="E5" s="141" t="s">
        <v>122</v>
      </c>
    </row>
    <row r="6" spans="1:5" ht="15.75" x14ac:dyDescent="0.25">
      <c r="A6" s="393"/>
      <c r="B6" s="393"/>
      <c r="C6" s="393"/>
      <c r="D6" s="395"/>
      <c r="E6" s="142">
        <v>44013</v>
      </c>
    </row>
    <row r="7" spans="1:5" ht="15.75" x14ac:dyDescent="0.25">
      <c r="A7" s="143">
        <v>1</v>
      </c>
      <c r="B7" s="143">
        <v>2</v>
      </c>
      <c r="C7" s="143">
        <v>3</v>
      </c>
      <c r="D7" s="144">
        <v>4</v>
      </c>
      <c r="E7" s="143">
        <v>5</v>
      </c>
    </row>
    <row r="8" spans="1:5" ht="47.25" x14ac:dyDescent="0.25">
      <c r="A8" s="386" t="s">
        <v>123</v>
      </c>
      <c r="B8" s="145" t="s">
        <v>519</v>
      </c>
      <c r="C8" s="387" t="s">
        <v>45</v>
      </c>
      <c r="D8" s="388">
        <f>SUM(D10:D14)</f>
        <v>67</v>
      </c>
      <c r="E8" s="389" t="s">
        <v>46</v>
      </c>
    </row>
    <row r="9" spans="1:5" ht="15.75" x14ac:dyDescent="0.25">
      <c r="A9" s="386"/>
      <c r="B9" s="145" t="s">
        <v>44</v>
      </c>
      <c r="C9" s="387"/>
      <c r="D9" s="388"/>
      <c r="E9" s="388"/>
    </row>
    <row r="10" spans="1:5" ht="15.75" x14ac:dyDescent="0.25">
      <c r="A10" s="146" t="s">
        <v>56</v>
      </c>
      <c r="B10" s="147" t="s">
        <v>47</v>
      </c>
      <c r="C10" s="143" t="s">
        <v>45</v>
      </c>
      <c r="D10" s="23"/>
      <c r="E10" s="89" t="s">
        <v>46</v>
      </c>
    </row>
    <row r="11" spans="1:5" ht="15.75" x14ac:dyDescent="0.25">
      <c r="A11" s="146" t="s">
        <v>57</v>
      </c>
      <c r="B11" s="147" t="s">
        <v>167</v>
      </c>
      <c r="C11" s="143" t="s">
        <v>45</v>
      </c>
      <c r="D11" s="23">
        <v>31</v>
      </c>
      <c r="E11" s="89" t="s">
        <v>46</v>
      </c>
    </row>
    <row r="12" spans="1:5" ht="15.75" x14ac:dyDescent="0.25">
      <c r="A12" s="146" t="s">
        <v>58</v>
      </c>
      <c r="B12" s="147" t="s">
        <v>48</v>
      </c>
      <c r="C12" s="143" t="s">
        <v>45</v>
      </c>
      <c r="D12" s="23">
        <v>15</v>
      </c>
      <c r="E12" s="89" t="s">
        <v>46</v>
      </c>
    </row>
    <row r="13" spans="1:5" ht="15.75" x14ac:dyDescent="0.25">
      <c r="A13" s="146" t="s">
        <v>59</v>
      </c>
      <c r="B13" s="147" t="s">
        <v>49</v>
      </c>
      <c r="C13" s="143" t="s">
        <v>45</v>
      </c>
      <c r="D13" s="23"/>
      <c r="E13" s="89" t="s">
        <v>46</v>
      </c>
    </row>
    <row r="14" spans="1:5" ht="15.75" x14ac:dyDescent="0.25">
      <c r="A14" s="146" t="s">
        <v>60</v>
      </c>
      <c r="B14" s="147" t="s">
        <v>50</v>
      </c>
      <c r="C14" s="143" t="s">
        <v>45</v>
      </c>
      <c r="D14" s="23">
        <v>21</v>
      </c>
      <c r="E14" s="89" t="s">
        <v>46</v>
      </c>
    </row>
    <row r="15" spans="1:5" ht="15.75" x14ac:dyDescent="0.25">
      <c r="A15" s="390" t="s">
        <v>133</v>
      </c>
      <c r="B15" s="391"/>
      <c r="C15" s="391"/>
      <c r="D15" s="391"/>
      <c r="E15" s="392"/>
    </row>
    <row r="16" spans="1:5" ht="50.25" x14ac:dyDescent="0.25">
      <c r="A16" s="401" t="s">
        <v>61</v>
      </c>
      <c r="B16" s="148" t="s">
        <v>447</v>
      </c>
      <c r="C16" s="402" t="s">
        <v>45</v>
      </c>
      <c r="D16" s="403">
        <f>SUM(D18:D22)</f>
        <v>5</v>
      </c>
      <c r="E16" s="403">
        <f>SUM(E18:E22)</f>
        <v>1</v>
      </c>
    </row>
    <row r="17" spans="1:5" ht="15.75" x14ac:dyDescent="0.25">
      <c r="A17" s="401"/>
      <c r="B17" s="148" t="s">
        <v>44</v>
      </c>
      <c r="C17" s="402"/>
      <c r="D17" s="403"/>
      <c r="E17" s="403"/>
    </row>
    <row r="18" spans="1:5" ht="15.75" x14ac:dyDescent="0.25">
      <c r="A18" s="146" t="s">
        <v>62</v>
      </c>
      <c r="B18" s="147" t="s">
        <v>47</v>
      </c>
      <c r="C18" s="143" t="s">
        <v>45</v>
      </c>
      <c r="D18" s="89">
        <f>'Раздел V'!C18</f>
        <v>0</v>
      </c>
      <c r="E18" s="89">
        <f>'Раздел V'!D18</f>
        <v>0</v>
      </c>
    </row>
    <row r="19" spans="1:5" ht="15.75" x14ac:dyDescent="0.25">
      <c r="A19" s="146" t="s">
        <v>63</v>
      </c>
      <c r="B19" s="147" t="s">
        <v>167</v>
      </c>
      <c r="C19" s="143" t="s">
        <v>45</v>
      </c>
      <c r="D19" s="89">
        <v>3</v>
      </c>
      <c r="E19" s="89">
        <v>1</v>
      </c>
    </row>
    <row r="20" spans="1:5" ht="15.75" x14ac:dyDescent="0.25">
      <c r="A20" s="146" t="s">
        <v>64</v>
      </c>
      <c r="B20" s="147" t="s">
        <v>48</v>
      </c>
      <c r="C20" s="143" t="s">
        <v>45</v>
      </c>
      <c r="D20" s="89">
        <v>1</v>
      </c>
      <c r="E20" s="89">
        <f>'Раздел V'!D38</f>
        <v>0</v>
      </c>
    </row>
    <row r="21" spans="1:5" ht="15.75" x14ac:dyDescent="0.25">
      <c r="A21" s="146" t="s">
        <v>65</v>
      </c>
      <c r="B21" s="147" t="s">
        <v>49</v>
      </c>
      <c r="C21" s="143" t="s">
        <v>45</v>
      </c>
      <c r="D21" s="89">
        <f>'Раздел V'!C48</f>
        <v>0</v>
      </c>
      <c r="E21" s="89">
        <f>'Раздел V'!D48</f>
        <v>0</v>
      </c>
    </row>
    <row r="22" spans="1:5" ht="15.75" x14ac:dyDescent="0.25">
      <c r="A22" s="146" t="s">
        <v>66</v>
      </c>
      <c r="B22" s="147" t="s">
        <v>50</v>
      </c>
      <c r="C22" s="143" t="s">
        <v>45</v>
      </c>
      <c r="D22" s="89">
        <v>1</v>
      </c>
      <c r="E22" s="89">
        <f>'Раздел V'!D58</f>
        <v>0</v>
      </c>
    </row>
    <row r="23" spans="1:5" ht="91.5" x14ac:dyDescent="0.25">
      <c r="A23" s="386" t="s">
        <v>67</v>
      </c>
      <c r="B23" s="145" t="s">
        <v>518</v>
      </c>
      <c r="C23" s="387" t="s">
        <v>51</v>
      </c>
      <c r="D23" s="400">
        <f>SUM(D25:D29)</f>
        <v>2402.8991900000001</v>
      </c>
      <c r="E23" s="400">
        <f>SUM(E25:E29)</f>
        <v>207.80245535999998</v>
      </c>
    </row>
    <row r="24" spans="1:5" ht="15.75" x14ac:dyDescent="0.25">
      <c r="A24" s="386"/>
      <c r="B24" s="145" t="s">
        <v>44</v>
      </c>
      <c r="C24" s="387"/>
      <c r="D24" s="400"/>
      <c r="E24" s="400"/>
    </row>
    <row r="25" spans="1:5" ht="15.75" x14ac:dyDescent="0.25">
      <c r="A25" s="146" t="s">
        <v>68</v>
      </c>
      <c r="B25" s="147" t="s">
        <v>47</v>
      </c>
      <c r="C25" s="143" t="s">
        <v>51</v>
      </c>
      <c r="D25" s="25"/>
      <c r="E25" s="136">
        <f>'Раздел IV'!B16</f>
        <v>0</v>
      </c>
    </row>
    <row r="26" spans="1:5" ht="15.75" x14ac:dyDescent="0.25">
      <c r="A26" s="146" t="s">
        <v>69</v>
      </c>
      <c r="B26" s="147" t="s">
        <v>167</v>
      </c>
      <c r="C26" s="143" t="s">
        <v>51</v>
      </c>
      <c r="D26" s="25">
        <v>1895.7061900000001</v>
      </c>
      <c r="E26" s="136">
        <f>'Раздел IV'!B27</f>
        <v>2.7704553599999997</v>
      </c>
    </row>
    <row r="27" spans="1:5" s="152" customFormat="1" ht="15.75" x14ac:dyDescent="0.25">
      <c r="A27" s="149" t="s">
        <v>70</v>
      </c>
      <c r="B27" s="150" t="s">
        <v>48</v>
      </c>
      <c r="C27" s="151" t="s">
        <v>51</v>
      </c>
      <c r="D27" s="25">
        <v>309.13</v>
      </c>
      <c r="E27" s="136">
        <f>'Раздел IV'!B38</f>
        <v>135.91999999999999</v>
      </c>
    </row>
    <row r="28" spans="1:5" s="152" customFormat="1" ht="15.75" x14ac:dyDescent="0.25">
      <c r="A28" s="149" t="s">
        <v>71</v>
      </c>
      <c r="B28" s="150" t="s">
        <v>49</v>
      </c>
      <c r="C28" s="151" t="s">
        <v>51</v>
      </c>
      <c r="D28" s="25"/>
      <c r="E28" s="136">
        <f>'Раздел IV'!B49</f>
        <v>0</v>
      </c>
    </row>
    <row r="29" spans="1:5" s="152" customFormat="1" ht="15.75" x14ac:dyDescent="0.25">
      <c r="A29" s="149" t="s">
        <v>72</v>
      </c>
      <c r="B29" s="150" t="s">
        <v>50</v>
      </c>
      <c r="C29" s="151" t="s">
        <v>51</v>
      </c>
      <c r="D29" s="25">
        <v>198.06299999999999</v>
      </c>
      <c r="E29" s="136">
        <f>'Раздел IV'!B60</f>
        <v>69.111999999999995</v>
      </c>
    </row>
    <row r="30" spans="1:5" ht="47.25" x14ac:dyDescent="0.25">
      <c r="A30" s="401" t="s">
        <v>73</v>
      </c>
      <c r="B30" s="148" t="s">
        <v>365</v>
      </c>
      <c r="C30" s="402" t="s">
        <v>51</v>
      </c>
      <c r="D30" s="409">
        <f>SUM(D33,D35,D37,D39,D41)</f>
        <v>12.999587999999999</v>
      </c>
      <c r="E30" s="410">
        <f>SUM(E33,E35,E37,E39,E41)</f>
        <v>2.7704553599999997</v>
      </c>
    </row>
    <row r="31" spans="1:5" ht="15.75" x14ac:dyDescent="0.25">
      <c r="A31" s="401"/>
      <c r="B31" s="148" t="s">
        <v>44</v>
      </c>
      <c r="C31" s="402"/>
      <c r="D31" s="409"/>
      <c r="E31" s="411"/>
    </row>
    <row r="32" spans="1:5" ht="15.75" x14ac:dyDescent="0.25">
      <c r="A32" s="146"/>
      <c r="B32" s="153" t="s">
        <v>247</v>
      </c>
      <c r="C32" s="143" t="s">
        <v>51</v>
      </c>
      <c r="D32" s="90" t="s">
        <v>46</v>
      </c>
      <c r="E32" s="90">
        <f>SUM(E34,E36,E38,E40,E42)</f>
        <v>2.7704553599999997</v>
      </c>
    </row>
    <row r="33" spans="1:5" ht="15.75" x14ac:dyDescent="0.25">
      <c r="A33" s="146" t="s">
        <v>74</v>
      </c>
      <c r="B33" s="147" t="s">
        <v>47</v>
      </c>
      <c r="C33" s="143" t="s">
        <v>51</v>
      </c>
      <c r="D33" s="24"/>
      <c r="E33" s="90">
        <f>'Раздел IV'!C18</f>
        <v>0</v>
      </c>
    </row>
    <row r="34" spans="1:5" ht="15.75" x14ac:dyDescent="0.25">
      <c r="A34" s="146"/>
      <c r="B34" s="153" t="s">
        <v>247</v>
      </c>
      <c r="C34" s="143" t="s">
        <v>51</v>
      </c>
      <c r="D34" s="90" t="s">
        <v>46</v>
      </c>
      <c r="E34" s="91">
        <f>'Раздел IV'!D18</f>
        <v>0</v>
      </c>
    </row>
    <row r="35" spans="1:5" ht="15.75" x14ac:dyDescent="0.25">
      <c r="A35" s="146" t="s">
        <v>75</v>
      </c>
      <c r="B35" s="147" t="s">
        <v>167</v>
      </c>
      <c r="C35" s="143" t="s">
        <v>51</v>
      </c>
      <c r="D35" s="25">
        <f>2.1+8.530588</f>
        <v>10.630587999999999</v>
      </c>
      <c r="E35" s="90">
        <f>'Раздел IV'!C29</f>
        <v>2.7704553599999997</v>
      </c>
    </row>
    <row r="36" spans="1:5" ht="15.75" x14ac:dyDescent="0.25">
      <c r="A36" s="146"/>
      <c r="B36" s="153" t="s">
        <v>247</v>
      </c>
      <c r="C36" s="143" t="s">
        <v>51</v>
      </c>
      <c r="D36" s="90" t="s">
        <v>46</v>
      </c>
      <c r="E36" s="91">
        <f>'Раздел IV'!D29</f>
        <v>2.7704553599999997</v>
      </c>
    </row>
    <row r="37" spans="1:5" ht="15.75" x14ac:dyDescent="0.25">
      <c r="A37" s="146" t="s">
        <v>76</v>
      </c>
      <c r="B37" s="147" t="s">
        <v>48</v>
      </c>
      <c r="C37" s="143" t="s">
        <v>51</v>
      </c>
      <c r="D37" s="24">
        <v>1.22</v>
      </c>
      <c r="E37" s="90">
        <f>'Раздел IV'!C40</f>
        <v>0</v>
      </c>
    </row>
    <row r="38" spans="1:5" ht="15.75" x14ac:dyDescent="0.25">
      <c r="A38" s="146"/>
      <c r="B38" s="153" t="s">
        <v>247</v>
      </c>
      <c r="C38" s="143" t="s">
        <v>51</v>
      </c>
      <c r="D38" s="90" t="s">
        <v>46</v>
      </c>
      <c r="E38" s="91">
        <f>'Раздел IV'!D40</f>
        <v>0</v>
      </c>
    </row>
    <row r="39" spans="1:5" ht="15.75" x14ac:dyDescent="0.25">
      <c r="A39" s="146" t="s">
        <v>77</v>
      </c>
      <c r="B39" s="147" t="s">
        <v>49</v>
      </c>
      <c r="C39" s="143" t="s">
        <v>51</v>
      </c>
      <c r="D39" s="24"/>
      <c r="E39" s="90">
        <f>'Раздел IV'!C51</f>
        <v>0</v>
      </c>
    </row>
    <row r="40" spans="1:5" ht="15.75" x14ac:dyDescent="0.25">
      <c r="A40" s="146"/>
      <c r="B40" s="153" t="s">
        <v>247</v>
      </c>
      <c r="C40" s="143" t="s">
        <v>51</v>
      </c>
      <c r="D40" s="90" t="s">
        <v>46</v>
      </c>
      <c r="E40" s="91">
        <f>'Раздел IV'!D51</f>
        <v>0</v>
      </c>
    </row>
    <row r="41" spans="1:5" ht="15.75" x14ac:dyDescent="0.25">
      <c r="A41" s="146" t="s">
        <v>78</v>
      </c>
      <c r="B41" s="147" t="s">
        <v>50</v>
      </c>
      <c r="C41" s="143" t="s">
        <v>51</v>
      </c>
      <c r="D41" s="24">
        <v>1.149</v>
      </c>
      <c r="E41" s="90">
        <f>'Раздел IV'!C62</f>
        <v>0</v>
      </c>
    </row>
    <row r="42" spans="1:5" ht="15.75" x14ac:dyDescent="0.25">
      <c r="A42" s="146"/>
      <c r="B42" s="153" t="s">
        <v>247</v>
      </c>
      <c r="C42" s="143" t="s">
        <v>51</v>
      </c>
      <c r="D42" s="90" t="s">
        <v>46</v>
      </c>
      <c r="E42" s="91">
        <f>'Раздел IV'!D62</f>
        <v>0</v>
      </c>
    </row>
    <row r="43" spans="1:5" ht="81.75" x14ac:dyDescent="0.25">
      <c r="A43" s="379" t="s">
        <v>79</v>
      </c>
      <c r="B43" s="154" t="s">
        <v>366</v>
      </c>
      <c r="C43" s="381" t="s">
        <v>51</v>
      </c>
      <c r="D43" s="383">
        <f>SUM(D46,D48,D50,D52,D54)</f>
        <v>10.899588000000001</v>
      </c>
      <c r="E43" s="383">
        <f>SUM(E46,E48,E50,E52,E54)</f>
        <v>2.7704553599999997</v>
      </c>
    </row>
    <row r="44" spans="1:5" ht="15.75" x14ac:dyDescent="0.25">
      <c r="A44" s="380"/>
      <c r="B44" s="155" t="s">
        <v>44</v>
      </c>
      <c r="C44" s="382"/>
      <c r="D44" s="384"/>
      <c r="E44" s="384"/>
    </row>
    <row r="45" spans="1:5" s="152" customFormat="1" ht="15.75" x14ac:dyDescent="0.25">
      <c r="A45" s="149"/>
      <c r="B45" s="156" t="s">
        <v>247</v>
      </c>
      <c r="C45" s="143" t="s">
        <v>51</v>
      </c>
      <c r="D45" s="91" t="s">
        <v>46</v>
      </c>
      <c r="E45" s="91">
        <f>SUM(E47,E49,E51,E53,E55)</f>
        <v>2.7704553599999997</v>
      </c>
    </row>
    <row r="46" spans="1:5" s="152" customFormat="1" ht="15.75" x14ac:dyDescent="0.25">
      <c r="A46" s="149" t="s">
        <v>80</v>
      </c>
      <c r="B46" s="150" t="s">
        <v>47</v>
      </c>
      <c r="C46" s="143" t="s">
        <v>51</v>
      </c>
      <c r="D46" s="25"/>
      <c r="E46" s="91">
        <f>'Раздел IV'!B17</f>
        <v>0</v>
      </c>
    </row>
    <row r="47" spans="1:5" s="152" customFormat="1" ht="15.75" x14ac:dyDescent="0.25">
      <c r="A47" s="149"/>
      <c r="B47" s="156" t="s">
        <v>247</v>
      </c>
      <c r="C47" s="143" t="s">
        <v>51</v>
      </c>
      <c r="D47" s="91" t="s">
        <v>46</v>
      </c>
      <c r="E47" s="91">
        <f>'Раздел IV'!D17</f>
        <v>0</v>
      </c>
    </row>
    <row r="48" spans="1:5" s="152" customFormat="1" ht="15.75" x14ac:dyDescent="0.25">
      <c r="A48" s="149" t="s">
        <v>81</v>
      </c>
      <c r="B48" s="150" t="s">
        <v>167</v>
      </c>
      <c r="C48" s="143" t="s">
        <v>51</v>
      </c>
      <c r="D48" s="25">
        <v>8.5305879999999998</v>
      </c>
      <c r="E48" s="91">
        <f>'Раздел IV'!B28</f>
        <v>2.7704553599999997</v>
      </c>
    </row>
    <row r="49" spans="1:5" s="152" customFormat="1" ht="15.75" x14ac:dyDescent="0.25">
      <c r="A49" s="149"/>
      <c r="B49" s="156" t="s">
        <v>247</v>
      </c>
      <c r="C49" s="143" t="s">
        <v>51</v>
      </c>
      <c r="D49" s="91" t="s">
        <v>46</v>
      </c>
      <c r="E49" s="91">
        <f>'Раздел IV'!D28</f>
        <v>2.7704553599999997</v>
      </c>
    </row>
    <row r="50" spans="1:5" s="152" customFormat="1" ht="15.75" x14ac:dyDescent="0.25">
      <c r="A50" s="149" t="s">
        <v>82</v>
      </c>
      <c r="B50" s="150" t="s">
        <v>48</v>
      </c>
      <c r="C50" s="151" t="s">
        <v>51</v>
      </c>
      <c r="D50" s="25">
        <v>1.22</v>
      </c>
      <c r="E50" s="91">
        <f>'Раздел IV'!B39</f>
        <v>0</v>
      </c>
    </row>
    <row r="51" spans="1:5" s="152" customFormat="1" ht="15.75" x14ac:dyDescent="0.25">
      <c r="A51" s="149"/>
      <c r="B51" s="156" t="s">
        <v>247</v>
      </c>
      <c r="C51" s="143" t="s">
        <v>51</v>
      </c>
      <c r="D51" s="91" t="s">
        <v>46</v>
      </c>
      <c r="E51" s="91">
        <f>'Раздел IV'!D39</f>
        <v>0</v>
      </c>
    </row>
    <row r="52" spans="1:5" s="152" customFormat="1" ht="15.75" x14ac:dyDescent="0.25">
      <c r="A52" s="149" t="s">
        <v>83</v>
      </c>
      <c r="B52" s="150" t="s">
        <v>49</v>
      </c>
      <c r="C52" s="151" t="s">
        <v>51</v>
      </c>
      <c r="D52" s="25"/>
      <c r="E52" s="91">
        <f>'Раздел IV'!B50</f>
        <v>0</v>
      </c>
    </row>
    <row r="53" spans="1:5" s="152" customFormat="1" ht="15.75" x14ac:dyDescent="0.25">
      <c r="A53" s="149"/>
      <c r="B53" s="156" t="s">
        <v>247</v>
      </c>
      <c r="C53" s="143" t="s">
        <v>51</v>
      </c>
      <c r="D53" s="91" t="s">
        <v>46</v>
      </c>
      <c r="E53" s="91">
        <f>'Раздел IV'!D50</f>
        <v>0</v>
      </c>
    </row>
    <row r="54" spans="1:5" s="152" customFormat="1" ht="15.75" x14ac:dyDescent="0.25">
      <c r="A54" s="149" t="s">
        <v>84</v>
      </c>
      <c r="B54" s="150" t="s">
        <v>50</v>
      </c>
      <c r="C54" s="151" t="s">
        <v>51</v>
      </c>
      <c r="D54" s="25">
        <v>1.149</v>
      </c>
      <c r="E54" s="91">
        <f>'Раздел IV'!B61</f>
        <v>0</v>
      </c>
    </row>
    <row r="55" spans="1:5" s="152" customFormat="1" ht="15.75" x14ac:dyDescent="0.25">
      <c r="A55" s="149"/>
      <c r="B55" s="156" t="s">
        <v>247</v>
      </c>
      <c r="C55" s="151" t="s">
        <v>51</v>
      </c>
      <c r="D55" s="91" t="s">
        <v>46</v>
      </c>
      <c r="E55" s="91">
        <f>'Раздел IV'!D61</f>
        <v>0</v>
      </c>
    </row>
    <row r="56" spans="1:5" ht="78.75" x14ac:dyDescent="0.25">
      <c r="A56" s="386" t="s">
        <v>85</v>
      </c>
      <c r="B56" s="145" t="s">
        <v>368</v>
      </c>
      <c r="C56" s="387" t="s">
        <v>52</v>
      </c>
      <c r="D56" s="396">
        <f>IF(D23&gt;0,D30/D23%,0)</f>
        <v>0.54099597911138331</v>
      </c>
      <c r="E56" s="396">
        <f>IF(E23&gt;0,E30/E23%,0)</f>
        <v>1.3332158925650917</v>
      </c>
    </row>
    <row r="57" spans="1:5" ht="15.75" x14ac:dyDescent="0.25">
      <c r="A57" s="386"/>
      <c r="B57" s="145" t="s">
        <v>44</v>
      </c>
      <c r="C57" s="387"/>
      <c r="D57" s="396"/>
      <c r="E57" s="396"/>
    </row>
    <row r="58" spans="1:5" ht="15.75" x14ac:dyDescent="0.25">
      <c r="A58" s="146"/>
      <c r="B58" s="153" t="s">
        <v>247</v>
      </c>
      <c r="C58" s="143" t="s">
        <v>52</v>
      </c>
      <c r="D58" s="90" t="s">
        <v>46</v>
      </c>
      <c r="E58" s="90">
        <f>IF(E23&gt;0,E32/E23%,0)</f>
        <v>1.3332158925650917</v>
      </c>
    </row>
    <row r="59" spans="1:5" ht="15.75" x14ac:dyDescent="0.25">
      <c r="A59" s="146" t="s">
        <v>86</v>
      </c>
      <c r="B59" s="147" t="s">
        <v>47</v>
      </c>
      <c r="C59" s="143" t="s">
        <v>52</v>
      </c>
      <c r="D59" s="90">
        <f>IF(D25&gt;0,D33/D25%,0)</f>
        <v>0</v>
      </c>
      <c r="E59" s="90">
        <f>IF(E25&gt;0,E33/E25%,0)</f>
        <v>0</v>
      </c>
    </row>
    <row r="60" spans="1:5" ht="15.75" x14ac:dyDescent="0.25">
      <c r="A60" s="146"/>
      <c r="B60" s="153" t="s">
        <v>247</v>
      </c>
      <c r="C60" s="143" t="s">
        <v>52</v>
      </c>
      <c r="D60" s="90" t="s">
        <v>46</v>
      </c>
      <c r="E60" s="90">
        <f>IF(E25&gt;0,E34/E25%,0)</f>
        <v>0</v>
      </c>
    </row>
    <row r="61" spans="1:5" ht="15.75" x14ac:dyDescent="0.25">
      <c r="A61" s="146" t="s">
        <v>87</v>
      </c>
      <c r="B61" s="147" t="s">
        <v>167</v>
      </c>
      <c r="C61" s="143" t="s">
        <v>52</v>
      </c>
      <c r="D61" s="90">
        <f>IF(D26&gt;0,D35/D26%,0)</f>
        <v>0.56077192004104814</v>
      </c>
      <c r="E61" s="90">
        <f>IF(E26&gt;0,E35/E26%,0)</f>
        <v>100</v>
      </c>
    </row>
    <row r="62" spans="1:5" ht="15.75" x14ac:dyDescent="0.25">
      <c r="A62" s="146"/>
      <c r="B62" s="153" t="s">
        <v>247</v>
      </c>
      <c r="C62" s="143" t="s">
        <v>52</v>
      </c>
      <c r="D62" s="90" t="s">
        <v>46</v>
      </c>
      <c r="E62" s="90">
        <f>IF(E26&gt;0,E36/E26%,0)</f>
        <v>100</v>
      </c>
    </row>
    <row r="63" spans="1:5" ht="15.75" x14ac:dyDescent="0.25">
      <c r="A63" s="146" t="s">
        <v>88</v>
      </c>
      <c r="B63" s="147" t="s">
        <v>48</v>
      </c>
      <c r="C63" s="143" t="s">
        <v>52</v>
      </c>
      <c r="D63" s="90">
        <f>IF(D27&gt;0,D37/D27%,0)</f>
        <v>0.3946559699802672</v>
      </c>
      <c r="E63" s="90">
        <f>IF(E27&gt;0,E37/E27%,0)</f>
        <v>0</v>
      </c>
    </row>
    <row r="64" spans="1:5" ht="15.75" x14ac:dyDescent="0.25">
      <c r="A64" s="146"/>
      <c r="B64" s="153" t="s">
        <v>247</v>
      </c>
      <c r="C64" s="143" t="s">
        <v>52</v>
      </c>
      <c r="D64" s="90" t="s">
        <v>46</v>
      </c>
      <c r="E64" s="90">
        <f>IF(E27&gt;0,E38/E27%,0)</f>
        <v>0</v>
      </c>
    </row>
    <row r="65" spans="1:5" ht="15.75" x14ac:dyDescent="0.25">
      <c r="A65" s="146" t="s">
        <v>89</v>
      </c>
      <c r="B65" s="147" t="s">
        <v>49</v>
      </c>
      <c r="C65" s="143" t="s">
        <v>52</v>
      </c>
      <c r="D65" s="90">
        <f>IF(D28&gt;0,D39/D28%,0)</f>
        <v>0</v>
      </c>
      <c r="E65" s="90">
        <f>IF(E28&gt;0,E39/E28%,0)</f>
        <v>0</v>
      </c>
    </row>
    <row r="66" spans="1:5" ht="15.75" x14ac:dyDescent="0.25">
      <c r="A66" s="146"/>
      <c r="B66" s="153" t="s">
        <v>247</v>
      </c>
      <c r="C66" s="143" t="s">
        <v>52</v>
      </c>
      <c r="D66" s="90" t="s">
        <v>46</v>
      </c>
      <c r="E66" s="90">
        <f>IF(E28&gt;0,E40/E28%,0)</f>
        <v>0</v>
      </c>
    </row>
    <row r="67" spans="1:5" ht="15.75" x14ac:dyDescent="0.25">
      <c r="A67" s="146" t="s">
        <v>90</v>
      </c>
      <c r="B67" s="147" t="s">
        <v>50</v>
      </c>
      <c r="C67" s="143" t="s">
        <v>52</v>
      </c>
      <c r="D67" s="90">
        <f>IF(D29&gt;0,D41/D29%,0)</f>
        <v>0.58011844716075189</v>
      </c>
      <c r="E67" s="90">
        <f>IF(E29&gt;0,E41/E29%,0)</f>
        <v>0</v>
      </c>
    </row>
    <row r="68" spans="1:5" ht="15.75" x14ac:dyDescent="0.25">
      <c r="A68" s="146"/>
      <c r="B68" s="153" t="s">
        <v>247</v>
      </c>
      <c r="C68" s="143" t="s">
        <v>52</v>
      </c>
      <c r="D68" s="90" t="s">
        <v>46</v>
      </c>
      <c r="E68" s="90">
        <f>IF(E29&gt;0,E42/E29%,0)</f>
        <v>0</v>
      </c>
    </row>
    <row r="69" spans="1:5" ht="94.5" x14ac:dyDescent="0.25">
      <c r="A69" s="379" t="s">
        <v>91</v>
      </c>
      <c r="B69" s="154" t="s">
        <v>369</v>
      </c>
      <c r="C69" s="381" t="s">
        <v>52</v>
      </c>
      <c r="D69" s="383">
        <f>IF(D23&gt;0,D43/D23%,0)</f>
        <v>0.45360155121613738</v>
      </c>
      <c r="E69" s="383">
        <f>IF(E23&gt;0,E43/E23%,0)</f>
        <v>1.3332158925650917</v>
      </c>
    </row>
    <row r="70" spans="1:5" ht="15.75" x14ac:dyDescent="0.25">
      <c r="A70" s="380"/>
      <c r="B70" s="155" t="s">
        <v>44</v>
      </c>
      <c r="C70" s="382"/>
      <c r="D70" s="384"/>
      <c r="E70" s="384"/>
    </row>
    <row r="71" spans="1:5" ht="15.75" x14ac:dyDescent="0.25">
      <c r="A71" s="146"/>
      <c r="B71" s="156" t="s">
        <v>247</v>
      </c>
      <c r="C71" s="143" t="s">
        <v>52</v>
      </c>
      <c r="D71" s="91" t="s">
        <v>46</v>
      </c>
      <c r="E71" s="91">
        <f>IF(E23&gt;0,E45/E23%,0)</f>
        <v>1.3332158925650917</v>
      </c>
    </row>
    <row r="72" spans="1:5" ht="15.75" x14ac:dyDescent="0.25">
      <c r="A72" s="149" t="s">
        <v>92</v>
      </c>
      <c r="B72" s="150" t="s">
        <v>47</v>
      </c>
      <c r="C72" s="143" t="s">
        <v>52</v>
      </c>
      <c r="D72" s="91">
        <f>IF(D25&gt;0,D46/D25%,0)</f>
        <v>0</v>
      </c>
      <c r="E72" s="91">
        <f>IF(E25&gt;0,E46/E25%,0)</f>
        <v>0</v>
      </c>
    </row>
    <row r="73" spans="1:5" s="152" customFormat="1" ht="15.75" x14ac:dyDescent="0.25">
      <c r="A73" s="149"/>
      <c r="B73" s="156" t="s">
        <v>247</v>
      </c>
      <c r="C73" s="151" t="s">
        <v>52</v>
      </c>
      <c r="D73" s="91" t="s">
        <v>46</v>
      </c>
      <c r="E73" s="91">
        <f>IF(E25&gt;0,E47/E25%,0)</f>
        <v>0</v>
      </c>
    </row>
    <row r="74" spans="1:5" s="152" customFormat="1" ht="15.75" x14ac:dyDescent="0.25">
      <c r="A74" s="149" t="s">
        <v>93</v>
      </c>
      <c r="B74" s="150" t="s">
        <v>167</v>
      </c>
      <c r="C74" s="151" t="s">
        <v>52</v>
      </c>
      <c r="D74" s="91">
        <f>IF(D26&gt;0,D48/D26%,0)</f>
        <v>0.44999526007772334</v>
      </c>
      <c r="E74" s="91">
        <f>IF(E26&gt;0,E48/E26%,0)</f>
        <v>100</v>
      </c>
    </row>
    <row r="75" spans="1:5" ht="15.75" x14ac:dyDescent="0.25">
      <c r="A75" s="149"/>
      <c r="B75" s="156" t="s">
        <v>247</v>
      </c>
      <c r="C75" s="143" t="s">
        <v>52</v>
      </c>
      <c r="D75" s="91" t="s">
        <v>46</v>
      </c>
      <c r="E75" s="91">
        <f>IF(E26&gt;0,E49/E26%,0)</f>
        <v>100</v>
      </c>
    </row>
    <row r="76" spans="1:5" s="152" customFormat="1" ht="15.75" x14ac:dyDescent="0.25">
      <c r="A76" s="149" t="s">
        <v>94</v>
      </c>
      <c r="B76" s="150" t="s">
        <v>48</v>
      </c>
      <c r="C76" s="151" t="s">
        <v>52</v>
      </c>
      <c r="D76" s="91">
        <f>IF(D27&gt;0,D50/D27%,0)</f>
        <v>0.3946559699802672</v>
      </c>
      <c r="E76" s="91">
        <f>IF(E27&gt;0,E50/E27%,0)</f>
        <v>0</v>
      </c>
    </row>
    <row r="77" spans="1:5" ht="15.75" x14ac:dyDescent="0.25">
      <c r="A77" s="149"/>
      <c r="B77" s="156" t="s">
        <v>247</v>
      </c>
      <c r="C77" s="143" t="s">
        <v>52</v>
      </c>
      <c r="D77" s="91" t="s">
        <v>46</v>
      </c>
      <c r="E77" s="91">
        <f>IF(E27&gt;0,E51/E27%,0)</f>
        <v>0</v>
      </c>
    </row>
    <row r="78" spans="1:5" s="152" customFormat="1" ht="15.75" x14ac:dyDescent="0.25">
      <c r="A78" s="149" t="s">
        <v>95</v>
      </c>
      <c r="B78" s="150" t="s">
        <v>49</v>
      </c>
      <c r="C78" s="151" t="s">
        <v>52</v>
      </c>
      <c r="D78" s="91">
        <f>IF(D28&gt;0,D52/D28%,0)</f>
        <v>0</v>
      </c>
      <c r="E78" s="91">
        <f>IF(E28&gt;0,E52/E28%,0)</f>
        <v>0</v>
      </c>
    </row>
    <row r="79" spans="1:5" ht="15.75" x14ac:dyDescent="0.25">
      <c r="A79" s="149"/>
      <c r="B79" s="156" t="s">
        <v>247</v>
      </c>
      <c r="C79" s="143" t="s">
        <v>52</v>
      </c>
      <c r="D79" s="91" t="s">
        <v>46</v>
      </c>
      <c r="E79" s="91">
        <f>IF(E28&gt;0,E53/E28%,0)</f>
        <v>0</v>
      </c>
    </row>
    <row r="80" spans="1:5" s="152" customFormat="1" ht="15.75" x14ac:dyDescent="0.25">
      <c r="A80" s="149" t="s">
        <v>96</v>
      </c>
      <c r="B80" s="150" t="s">
        <v>50</v>
      </c>
      <c r="C80" s="151" t="s">
        <v>52</v>
      </c>
      <c r="D80" s="91">
        <f>IF(D29&gt;0,D54/D29%,0)</f>
        <v>0.58011844716075189</v>
      </c>
      <c r="E80" s="91">
        <f>IF(E29&gt;0,E54/E29%,0)</f>
        <v>0</v>
      </c>
    </row>
    <row r="81" spans="1:5" s="152" customFormat="1" ht="15.75" x14ac:dyDescent="0.25">
      <c r="A81" s="149"/>
      <c r="B81" s="156" t="s">
        <v>247</v>
      </c>
      <c r="C81" s="151" t="s">
        <v>52</v>
      </c>
      <c r="D81" s="91" t="s">
        <v>46</v>
      </c>
      <c r="E81" s="91">
        <f>IF(E29&gt;0,E55/E29%,0)</f>
        <v>0</v>
      </c>
    </row>
    <row r="82" spans="1:5" ht="15.75" x14ac:dyDescent="0.25">
      <c r="A82" s="149" t="s">
        <v>97</v>
      </c>
      <c r="B82" s="150" t="s">
        <v>126</v>
      </c>
      <c r="C82" s="151"/>
      <c r="D82" s="119"/>
      <c r="E82" s="92"/>
    </row>
    <row r="83" spans="1:5" ht="31.5" x14ac:dyDescent="0.25">
      <c r="A83" s="397" t="s">
        <v>98</v>
      </c>
      <c r="B83" s="157" t="s">
        <v>129</v>
      </c>
      <c r="C83" s="151" t="s">
        <v>45</v>
      </c>
      <c r="D83" s="92" t="s">
        <v>46</v>
      </c>
      <c r="E83" s="92">
        <f>SUM(E84:E87)</f>
        <v>4</v>
      </c>
    </row>
    <row r="84" spans="1:5" ht="15.75" x14ac:dyDescent="0.25">
      <c r="A84" s="398"/>
      <c r="B84" s="158" t="s">
        <v>160</v>
      </c>
      <c r="C84" s="151" t="s">
        <v>45</v>
      </c>
      <c r="D84" s="92" t="s">
        <v>46</v>
      </c>
      <c r="E84" s="27"/>
    </row>
    <row r="85" spans="1:5" ht="15.75" x14ac:dyDescent="0.25">
      <c r="A85" s="398"/>
      <c r="B85" s="158" t="s">
        <v>161</v>
      </c>
      <c r="C85" s="151" t="s">
        <v>45</v>
      </c>
      <c r="D85" s="92" t="s">
        <v>46</v>
      </c>
      <c r="E85" s="27">
        <v>1</v>
      </c>
    </row>
    <row r="86" spans="1:5" ht="15.75" x14ac:dyDescent="0.25">
      <c r="A86" s="398"/>
      <c r="B86" s="158" t="s">
        <v>130</v>
      </c>
      <c r="C86" s="151" t="s">
        <v>45</v>
      </c>
      <c r="D86" s="92" t="s">
        <v>46</v>
      </c>
      <c r="E86" s="27">
        <v>3</v>
      </c>
    </row>
    <row r="87" spans="1:5" ht="15.75" x14ac:dyDescent="0.25">
      <c r="A87" s="399"/>
      <c r="B87" s="158" t="s">
        <v>131</v>
      </c>
      <c r="C87" s="151" t="s">
        <v>45</v>
      </c>
      <c r="D87" s="92" t="s">
        <v>46</v>
      </c>
      <c r="E87" s="27"/>
    </row>
    <row r="88" spans="1:5" ht="31.5" x14ac:dyDescent="0.25">
      <c r="A88" s="149" t="s">
        <v>99</v>
      </c>
      <c r="B88" s="157" t="s">
        <v>248</v>
      </c>
      <c r="C88" s="151" t="s">
        <v>45</v>
      </c>
      <c r="D88" s="92" t="s">
        <v>46</v>
      </c>
      <c r="E88" s="27">
        <v>0</v>
      </c>
    </row>
    <row r="89" spans="1:5" ht="15.75" x14ac:dyDescent="0.25">
      <c r="A89" s="149" t="s">
        <v>100</v>
      </c>
      <c r="B89" s="157" t="s">
        <v>249</v>
      </c>
      <c r="C89" s="151" t="s">
        <v>45</v>
      </c>
      <c r="D89" s="92" t="s">
        <v>46</v>
      </c>
      <c r="E89" s="27">
        <v>7</v>
      </c>
    </row>
    <row r="90" spans="1:5" s="152" customFormat="1" ht="15.75" x14ac:dyDescent="0.25">
      <c r="A90" s="149" t="s">
        <v>101</v>
      </c>
      <c r="B90" s="157" t="s">
        <v>250</v>
      </c>
      <c r="C90" s="151" t="s">
        <v>45</v>
      </c>
      <c r="D90" s="92" t="s">
        <v>46</v>
      </c>
      <c r="E90" s="27">
        <v>0</v>
      </c>
    </row>
    <row r="91" spans="1:5" s="152" customFormat="1" ht="50.25" x14ac:dyDescent="0.25">
      <c r="A91" s="397" t="s">
        <v>102</v>
      </c>
      <c r="B91" s="159" t="s">
        <v>497</v>
      </c>
      <c r="C91" s="151" t="s">
        <v>127</v>
      </c>
      <c r="D91" s="92" t="s">
        <v>46</v>
      </c>
      <c r="E91" s="92">
        <f>SUM(E92:E93)</f>
        <v>0</v>
      </c>
    </row>
    <row r="92" spans="1:5" s="152" customFormat="1" ht="31.5" x14ac:dyDescent="0.25">
      <c r="A92" s="398"/>
      <c r="B92" s="160" t="s">
        <v>128</v>
      </c>
      <c r="C92" s="151" t="s">
        <v>127</v>
      </c>
      <c r="D92" s="92" t="s">
        <v>46</v>
      </c>
      <c r="E92" s="27"/>
    </row>
    <row r="93" spans="1:5" s="152" customFormat="1" ht="31.5" x14ac:dyDescent="0.25">
      <c r="A93" s="399"/>
      <c r="B93" s="243" t="s">
        <v>544</v>
      </c>
      <c r="C93" s="151" t="s">
        <v>127</v>
      </c>
      <c r="D93" s="92" t="s">
        <v>46</v>
      </c>
      <c r="E93" s="27"/>
    </row>
    <row r="94" spans="1:5" s="152" customFormat="1" ht="31.5" x14ac:dyDescent="0.25">
      <c r="A94" s="149" t="s">
        <v>363</v>
      </c>
      <c r="B94" s="159" t="s">
        <v>500</v>
      </c>
      <c r="C94" s="161" t="s">
        <v>45</v>
      </c>
      <c r="D94" s="92" t="s">
        <v>46</v>
      </c>
      <c r="E94" s="27">
        <v>93</v>
      </c>
    </row>
    <row r="95" spans="1:5" s="152" customFormat="1" ht="31.5" x14ac:dyDescent="0.25">
      <c r="A95" s="149" t="s">
        <v>431</v>
      </c>
      <c r="B95" s="157" t="s">
        <v>404</v>
      </c>
      <c r="C95" s="151" t="s">
        <v>45</v>
      </c>
      <c r="D95" s="92" t="s">
        <v>46</v>
      </c>
      <c r="E95" s="92" t="e">
        <f>SUM('Раздел I'!#REF!,'Раздел I'!#REF!)</f>
        <v>#REF!</v>
      </c>
    </row>
    <row r="96" spans="1:5" s="152" customFormat="1" ht="31.5" x14ac:dyDescent="0.25">
      <c r="A96" s="162" t="s">
        <v>432</v>
      </c>
      <c r="B96" s="157" t="s">
        <v>425</v>
      </c>
      <c r="C96" s="161" t="s">
        <v>45</v>
      </c>
      <c r="D96" s="119" t="s">
        <v>46</v>
      </c>
      <c r="E96" s="26"/>
    </row>
    <row r="97" spans="1:5" s="152" customFormat="1" ht="15.75" x14ac:dyDescent="0.25">
      <c r="A97" s="149" t="s">
        <v>103</v>
      </c>
      <c r="B97" s="150" t="s">
        <v>426</v>
      </c>
      <c r="C97" s="163"/>
      <c r="D97" s="92"/>
      <c r="E97" s="92"/>
    </row>
    <row r="98" spans="1:5" s="152" customFormat="1" ht="51" x14ac:dyDescent="0.25">
      <c r="A98" s="149" t="s">
        <v>110</v>
      </c>
      <c r="B98" s="164" t="s">
        <v>427</v>
      </c>
      <c r="C98" s="163" t="s">
        <v>53</v>
      </c>
      <c r="D98" s="92" t="s">
        <v>46</v>
      </c>
      <c r="E98" s="27"/>
    </row>
    <row r="99" spans="1:5" s="152" customFormat="1" ht="51" x14ac:dyDescent="0.25">
      <c r="A99" s="149" t="s">
        <v>111</v>
      </c>
      <c r="B99" s="164" t="s">
        <v>428</v>
      </c>
      <c r="C99" s="163" t="s">
        <v>53</v>
      </c>
      <c r="D99" s="92" t="s">
        <v>46</v>
      </c>
      <c r="E99" s="27"/>
    </row>
    <row r="100" spans="1:5" s="152" customFormat="1" ht="18.75" x14ac:dyDescent="0.25">
      <c r="A100" s="149" t="s">
        <v>104</v>
      </c>
      <c r="B100" s="165" t="s">
        <v>430</v>
      </c>
      <c r="C100" s="151"/>
      <c r="D100" s="92"/>
      <c r="E100" s="92"/>
    </row>
    <row r="101" spans="1:5" s="152" customFormat="1" ht="47.25" x14ac:dyDescent="0.25">
      <c r="A101" s="149" t="s">
        <v>218</v>
      </c>
      <c r="B101" s="164" t="s">
        <v>427</v>
      </c>
      <c r="C101" s="151" t="s">
        <v>54</v>
      </c>
      <c r="D101" s="92" t="s">
        <v>46</v>
      </c>
      <c r="E101" s="27">
        <v>100</v>
      </c>
    </row>
    <row r="102" spans="1:5" s="152" customFormat="1" ht="47.25" x14ac:dyDescent="0.25">
      <c r="A102" s="149" t="s">
        <v>220</v>
      </c>
      <c r="B102" s="164" t="s">
        <v>428</v>
      </c>
      <c r="C102" s="151" t="s">
        <v>54</v>
      </c>
      <c r="D102" s="92" t="s">
        <v>46</v>
      </c>
      <c r="E102" s="27">
        <v>0</v>
      </c>
    </row>
    <row r="103" spans="1:5" s="152" customFormat="1" ht="50.25" x14ac:dyDescent="0.25">
      <c r="A103" s="406" t="s">
        <v>105</v>
      </c>
      <c r="B103" s="165" t="s">
        <v>371</v>
      </c>
      <c r="C103" s="407" t="s">
        <v>51</v>
      </c>
      <c r="D103" s="408">
        <f>SUM(D105,D106,D107,D108,D109,D110,D111)</f>
        <v>4.9000000000000004</v>
      </c>
      <c r="E103" s="408">
        <f>SUM(E105,E106,E107,E108,E109,E110,E111)</f>
        <v>4.0324</v>
      </c>
    </row>
    <row r="104" spans="1:5" s="152" customFormat="1" ht="15.75" x14ac:dyDescent="0.25">
      <c r="A104" s="406"/>
      <c r="B104" s="150" t="s">
        <v>44</v>
      </c>
      <c r="C104" s="407"/>
      <c r="D104" s="408"/>
      <c r="E104" s="408"/>
    </row>
    <row r="105" spans="1:5" s="152" customFormat="1" ht="15.75" x14ac:dyDescent="0.25">
      <c r="A105" s="166"/>
      <c r="B105" s="164" t="s">
        <v>55</v>
      </c>
      <c r="C105" s="151" t="s">
        <v>51</v>
      </c>
      <c r="D105" s="120">
        <f>4.5+0.4</f>
        <v>4.9000000000000004</v>
      </c>
      <c r="E105" s="120">
        <f>3.95+0.0824</f>
        <v>4.0324</v>
      </c>
    </row>
    <row r="106" spans="1:5" s="152" customFormat="1" ht="15.75" x14ac:dyDescent="0.25">
      <c r="A106" s="166"/>
      <c r="B106" s="164" t="s">
        <v>47</v>
      </c>
      <c r="C106" s="151" t="s">
        <v>51</v>
      </c>
      <c r="D106" s="120"/>
      <c r="E106" s="120"/>
    </row>
    <row r="107" spans="1:5" s="152" customFormat="1" ht="15.75" x14ac:dyDescent="0.25">
      <c r="A107" s="166"/>
      <c r="B107" s="164" t="s">
        <v>167</v>
      </c>
      <c r="C107" s="151" t="s">
        <v>51</v>
      </c>
      <c r="D107" s="120"/>
      <c r="E107" s="120"/>
    </row>
    <row r="108" spans="1:5" s="152" customFormat="1" ht="15.75" x14ac:dyDescent="0.25">
      <c r="A108" s="166"/>
      <c r="B108" s="164" t="s">
        <v>48</v>
      </c>
      <c r="C108" s="151" t="s">
        <v>51</v>
      </c>
      <c r="D108" s="120"/>
      <c r="E108" s="120"/>
    </row>
    <row r="109" spans="1:5" s="152" customFormat="1" ht="15.75" x14ac:dyDescent="0.25">
      <c r="A109" s="166"/>
      <c r="B109" s="164" t="s">
        <v>49</v>
      </c>
      <c r="C109" s="151" t="s">
        <v>51</v>
      </c>
      <c r="D109" s="120"/>
      <c r="E109" s="120"/>
    </row>
    <row r="110" spans="1:5" s="152" customFormat="1" ht="15.75" x14ac:dyDescent="0.25">
      <c r="A110" s="166"/>
      <c r="B110" s="164" t="s">
        <v>50</v>
      </c>
      <c r="C110" s="151" t="s">
        <v>51</v>
      </c>
      <c r="D110" s="120"/>
      <c r="E110" s="120"/>
    </row>
    <row r="111" spans="1:5" s="152" customFormat="1" ht="15.75" x14ac:dyDescent="0.25">
      <c r="A111" s="166"/>
      <c r="B111" s="164" t="s">
        <v>499</v>
      </c>
      <c r="C111" s="151" t="s">
        <v>51</v>
      </c>
      <c r="D111" s="120"/>
      <c r="E111" s="120"/>
    </row>
    <row r="112" spans="1:5" s="152" customFormat="1" ht="31.5" x14ac:dyDescent="0.25">
      <c r="A112" s="149" t="s">
        <v>106</v>
      </c>
      <c r="B112" s="165" t="s">
        <v>362</v>
      </c>
      <c r="C112" s="151" t="s">
        <v>52</v>
      </c>
      <c r="D112" s="92" t="s">
        <v>46</v>
      </c>
      <c r="E112" s="136">
        <f>IF(E113+E114&gt;0,E113/(E113+E114)*100,0)</f>
        <v>0</v>
      </c>
    </row>
    <row r="113" spans="1:5" s="152" customFormat="1" ht="15.75" x14ac:dyDescent="0.25">
      <c r="A113" s="149"/>
      <c r="B113" s="167" t="s">
        <v>441</v>
      </c>
      <c r="C113" s="151" t="s">
        <v>127</v>
      </c>
      <c r="D113" s="92" t="s">
        <v>46</v>
      </c>
      <c r="E113" s="92">
        <f>'Раздел VI'!D8</f>
        <v>0</v>
      </c>
    </row>
    <row r="114" spans="1:5" s="152" customFormat="1" ht="31.5" x14ac:dyDescent="0.25">
      <c r="A114" s="149"/>
      <c r="B114" s="167" t="s">
        <v>442</v>
      </c>
      <c r="C114" s="151" t="s">
        <v>127</v>
      </c>
      <c r="D114" s="92" t="s">
        <v>46</v>
      </c>
      <c r="E114" s="92">
        <f>'Раздел VI'!C8</f>
        <v>2307</v>
      </c>
    </row>
    <row r="115" spans="1:5" s="152" customFormat="1" ht="53.25" customHeight="1" x14ac:dyDescent="0.25">
      <c r="A115" s="162" t="s">
        <v>107</v>
      </c>
      <c r="B115" s="165" t="s">
        <v>494</v>
      </c>
      <c r="C115" s="161" t="s">
        <v>52</v>
      </c>
      <c r="D115" s="119" t="s">
        <v>46</v>
      </c>
      <c r="E115" s="91">
        <f>IF(E91+E116&gt;0,E91/(E91+E116)*100,0)</f>
        <v>0</v>
      </c>
    </row>
    <row r="116" spans="1:5" s="152" customFormat="1" ht="50.25" x14ac:dyDescent="0.25">
      <c r="A116" s="162"/>
      <c r="B116" s="157" t="s">
        <v>495</v>
      </c>
      <c r="C116" s="161" t="s">
        <v>127</v>
      </c>
      <c r="D116" s="119" t="s">
        <v>46</v>
      </c>
      <c r="E116" s="26">
        <f>3+286+2</f>
        <v>291</v>
      </c>
    </row>
    <row r="117" spans="1:5" s="152" customFormat="1" ht="36" customHeight="1" x14ac:dyDescent="0.25">
      <c r="A117" s="385" t="s">
        <v>364</v>
      </c>
      <c r="B117" s="385"/>
      <c r="C117" s="385"/>
      <c r="D117" s="385"/>
      <c r="E117" s="385"/>
    </row>
    <row r="118" spans="1:5" s="152" customFormat="1" ht="70.5" customHeight="1" x14ac:dyDescent="0.25">
      <c r="A118" s="385" t="s">
        <v>367</v>
      </c>
      <c r="B118" s="385"/>
      <c r="C118" s="385"/>
      <c r="D118" s="385"/>
      <c r="E118" s="385"/>
    </row>
    <row r="119" spans="1:5" s="152" customFormat="1" ht="38.25" customHeight="1" x14ac:dyDescent="0.25">
      <c r="A119" s="385" t="s">
        <v>370</v>
      </c>
      <c r="B119" s="385"/>
      <c r="C119" s="385"/>
      <c r="D119" s="385"/>
      <c r="E119" s="385"/>
    </row>
    <row r="120" spans="1:5" s="152" customFormat="1" ht="21" customHeight="1" x14ac:dyDescent="0.25">
      <c r="A120" s="385" t="s">
        <v>429</v>
      </c>
      <c r="B120" s="385"/>
      <c r="C120" s="385"/>
      <c r="D120" s="385"/>
      <c r="E120" s="385"/>
    </row>
    <row r="121" spans="1:5" s="168" customFormat="1" ht="37.5" customHeight="1" x14ac:dyDescent="0.25">
      <c r="A121" s="385" t="s">
        <v>372</v>
      </c>
      <c r="B121" s="385"/>
      <c r="C121" s="385"/>
      <c r="D121" s="385"/>
      <c r="E121" s="385"/>
    </row>
    <row r="122" spans="1:5" ht="40.5" customHeight="1" x14ac:dyDescent="0.25">
      <c r="A122" s="404" t="s">
        <v>496</v>
      </c>
      <c r="B122" s="404"/>
      <c r="C122" s="404"/>
      <c r="D122" s="404"/>
      <c r="E122" s="404"/>
    </row>
  </sheetData>
  <sheetProtection formatCells="0" formatColumns="0" formatRows="0" sort="0" autoFilter="0"/>
  <mergeCells count="48">
    <mergeCell ref="A122:E122"/>
    <mergeCell ref="A1:E1"/>
    <mergeCell ref="A2:E2"/>
    <mergeCell ref="A117:E117"/>
    <mergeCell ref="A103:A104"/>
    <mergeCell ref="C103:C104"/>
    <mergeCell ref="D103:D104"/>
    <mergeCell ref="E103:E104"/>
    <mergeCell ref="A56:A57"/>
    <mergeCell ref="C56:C57"/>
    <mergeCell ref="D56:D57"/>
    <mergeCell ref="A30:A31"/>
    <mergeCell ref="C30:C31"/>
    <mergeCell ref="D30:D31"/>
    <mergeCell ref="E30:E31"/>
    <mergeCell ref="A23:A24"/>
    <mergeCell ref="C23:C24"/>
    <mergeCell ref="D23:D24"/>
    <mergeCell ref="E23:E24"/>
    <mergeCell ref="A16:A17"/>
    <mergeCell ref="C16:C17"/>
    <mergeCell ref="D16:D17"/>
    <mergeCell ref="E16:E17"/>
    <mergeCell ref="A119:E119"/>
    <mergeCell ref="A120:E120"/>
    <mergeCell ref="E56:E57"/>
    <mergeCell ref="A121:E121"/>
    <mergeCell ref="A69:A70"/>
    <mergeCell ref="C69:C70"/>
    <mergeCell ref="D69:D70"/>
    <mergeCell ref="E69:E70"/>
    <mergeCell ref="A91:A93"/>
    <mergeCell ref="A83:A87"/>
    <mergeCell ref="A4:A6"/>
    <mergeCell ref="B4:B6"/>
    <mergeCell ref="C4:C6"/>
    <mergeCell ref="D4:E4"/>
    <mergeCell ref="D5:D6"/>
    <mergeCell ref="A8:A9"/>
    <mergeCell ref="C8:C9"/>
    <mergeCell ref="D8:D9"/>
    <mergeCell ref="E8:E9"/>
    <mergeCell ref="A15:E15"/>
    <mergeCell ref="A43:A44"/>
    <mergeCell ref="C43:C44"/>
    <mergeCell ref="D43:D44"/>
    <mergeCell ref="E43:E44"/>
    <mergeCell ref="A118:E118"/>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103"/>
  <sheetViews>
    <sheetView view="pageBreakPreview" zoomScaleNormal="100" zoomScaleSheetLayoutView="100" workbookViewId="0">
      <pane ySplit="7" topLeftCell="A67" activePane="bottomLeft" state="frozen"/>
      <selection pane="bottomLeft" activeCell="H36" sqref="H36"/>
    </sheetView>
  </sheetViews>
  <sheetFormatPr defaultRowHeight="15.75" x14ac:dyDescent="0.25"/>
  <cols>
    <col min="1" max="1" width="13.5703125" style="169" customWidth="1"/>
    <col min="2" max="2" width="10.7109375" style="169" customWidth="1"/>
    <col min="3" max="4" width="19.28515625" style="169" customWidth="1"/>
    <col min="5" max="8" width="19" style="169" customWidth="1"/>
    <col min="9" max="16384" width="9.140625" style="169"/>
  </cols>
  <sheetData>
    <row r="1" spans="1:8" ht="16.5" x14ac:dyDescent="0.25">
      <c r="A1" s="415" t="s">
        <v>166</v>
      </c>
      <c r="B1" s="415"/>
      <c r="C1" s="415"/>
      <c r="D1" s="415"/>
      <c r="E1" s="415"/>
      <c r="F1" s="415"/>
      <c r="G1" s="415"/>
      <c r="H1" s="415"/>
    </row>
    <row r="3" spans="1:8" x14ac:dyDescent="0.25">
      <c r="A3" s="419" t="s">
        <v>138</v>
      </c>
      <c r="B3" s="419" t="s">
        <v>251</v>
      </c>
      <c r="C3" s="419"/>
      <c r="D3" s="419"/>
      <c r="E3" s="419"/>
      <c r="F3" s="419"/>
      <c r="G3" s="419"/>
      <c r="H3" s="419"/>
    </row>
    <row r="4" spans="1:8" ht="15.75" customHeight="1" x14ac:dyDescent="0.25">
      <c r="A4" s="419"/>
      <c r="B4" s="419" t="s">
        <v>132</v>
      </c>
      <c r="C4" s="420" t="s">
        <v>137</v>
      </c>
      <c r="D4" s="421"/>
      <c r="E4" s="421"/>
      <c r="F4" s="421"/>
      <c r="G4" s="421"/>
      <c r="H4" s="422"/>
    </row>
    <row r="5" spans="1:8" x14ac:dyDescent="0.25">
      <c r="A5" s="419"/>
      <c r="B5" s="419"/>
      <c r="C5" s="423" t="s">
        <v>134</v>
      </c>
      <c r="D5" s="423" t="s">
        <v>135</v>
      </c>
      <c r="E5" s="419" t="s">
        <v>133</v>
      </c>
      <c r="F5" s="419"/>
      <c r="G5" s="419"/>
      <c r="H5" s="419"/>
    </row>
    <row r="6" spans="1:8" ht="51" x14ac:dyDescent="0.25">
      <c r="A6" s="419"/>
      <c r="B6" s="419"/>
      <c r="C6" s="424"/>
      <c r="D6" s="424"/>
      <c r="E6" s="170" t="s">
        <v>136</v>
      </c>
      <c r="F6" s="171" t="s">
        <v>143</v>
      </c>
      <c r="G6" s="170" t="s">
        <v>144</v>
      </c>
      <c r="H6" s="170" t="s">
        <v>145</v>
      </c>
    </row>
    <row r="7" spans="1:8" x14ac:dyDescent="0.25">
      <c r="A7" s="170">
        <v>1</v>
      </c>
      <c r="B7" s="170">
        <v>2</v>
      </c>
      <c r="C7" s="170">
        <v>3</v>
      </c>
      <c r="D7" s="170">
        <v>4</v>
      </c>
      <c r="E7" s="170">
        <v>5</v>
      </c>
      <c r="F7" s="171">
        <v>6</v>
      </c>
      <c r="G7" s="170">
        <v>7</v>
      </c>
      <c r="H7" s="170">
        <v>8</v>
      </c>
    </row>
    <row r="8" spans="1:8" s="172" customFormat="1" x14ac:dyDescent="0.25">
      <c r="A8" s="416" t="s">
        <v>139</v>
      </c>
      <c r="B8" s="417"/>
      <c r="C8" s="417"/>
      <c r="D8" s="417"/>
      <c r="E8" s="417"/>
      <c r="F8" s="417"/>
      <c r="G8" s="417"/>
      <c r="H8" s="418"/>
    </row>
    <row r="9" spans="1:8" s="172" customFormat="1" ht="16.5" thickBot="1" x14ac:dyDescent="0.3">
      <c r="A9" s="174">
        <v>42736</v>
      </c>
      <c r="B9" s="94">
        <f>SUM(C9:D9)</f>
        <v>0</v>
      </c>
      <c r="C9" s="28"/>
      <c r="D9" s="94">
        <f>SUM(E9:H9)</f>
        <v>0</v>
      </c>
      <c r="E9" s="28"/>
      <c r="F9" s="28"/>
      <c r="G9" s="28"/>
      <c r="H9" s="28"/>
    </row>
    <row r="10" spans="1:8" s="172" customFormat="1" x14ac:dyDescent="0.25">
      <c r="A10" s="175">
        <v>42826</v>
      </c>
      <c r="B10" s="95">
        <f t="shared" ref="B10:B23" si="0">SUM(C10:D10)</f>
        <v>0</v>
      </c>
      <c r="C10" s="30"/>
      <c r="D10" s="95">
        <f t="shared" ref="D10:D23" si="1">SUM(E10:H10)</f>
        <v>0</v>
      </c>
      <c r="E10" s="30"/>
      <c r="F10" s="30"/>
      <c r="G10" s="30"/>
      <c r="H10" s="30"/>
    </row>
    <row r="11" spans="1:8" s="172" customFormat="1" x14ac:dyDescent="0.25">
      <c r="A11" s="173">
        <v>42917</v>
      </c>
      <c r="B11" s="92">
        <f t="shared" si="0"/>
        <v>0</v>
      </c>
      <c r="C11" s="27"/>
      <c r="D11" s="92">
        <f t="shared" si="1"/>
        <v>0</v>
      </c>
      <c r="E11" s="27"/>
      <c r="F11" s="27"/>
      <c r="G11" s="27"/>
      <c r="H11" s="27"/>
    </row>
    <row r="12" spans="1:8" s="172" customFormat="1" x14ac:dyDescent="0.25">
      <c r="A12" s="173">
        <v>43009</v>
      </c>
      <c r="B12" s="92">
        <f t="shared" si="0"/>
        <v>0</v>
      </c>
      <c r="C12" s="27"/>
      <c r="D12" s="92">
        <f t="shared" si="1"/>
        <v>0</v>
      </c>
      <c r="E12" s="27"/>
      <c r="F12" s="27"/>
      <c r="G12" s="27"/>
      <c r="H12" s="27"/>
    </row>
    <row r="13" spans="1:8" s="172" customFormat="1" ht="16.5" thickBot="1" x14ac:dyDescent="0.3">
      <c r="A13" s="204">
        <v>43101</v>
      </c>
      <c r="B13" s="203">
        <f t="shared" si="0"/>
        <v>0</v>
      </c>
      <c r="C13" s="205"/>
      <c r="D13" s="203">
        <f t="shared" si="1"/>
        <v>0</v>
      </c>
      <c r="E13" s="205"/>
      <c r="F13" s="205"/>
      <c r="G13" s="205"/>
      <c r="H13" s="205"/>
    </row>
    <row r="14" spans="1:8" s="172" customFormat="1" x14ac:dyDescent="0.25">
      <c r="A14" s="175">
        <v>43191</v>
      </c>
      <c r="B14" s="95">
        <f t="shared" si="0"/>
        <v>0</v>
      </c>
      <c r="C14" s="30"/>
      <c r="D14" s="95">
        <f t="shared" si="1"/>
        <v>0</v>
      </c>
      <c r="E14" s="30"/>
      <c r="F14" s="30"/>
      <c r="G14" s="30"/>
      <c r="H14" s="30"/>
    </row>
    <row r="15" spans="1:8" s="172" customFormat="1" x14ac:dyDescent="0.25">
      <c r="A15" s="173">
        <v>43282</v>
      </c>
      <c r="B15" s="92">
        <f t="shared" si="0"/>
        <v>0</v>
      </c>
      <c r="C15" s="27"/>
      <c r="D15" s="92">
        <f t="shared" si="1"/>
        <v>0</v>
      </c>
      <c r="E15" s="27"/>
      <c r="F15" s="27"/>
      <c r="G15" s="27"/>
      <c r="H15" s="27"/>
    </row>
    <row r="16" spans="1:8" s="172" customFormat="1" x14ac:dyDescent="0.25">
      <c r="A16" s="173">
        <v>43374</v>
      </c>
      <c r="B16" s="92">
        <f t="shared" si="0"/>
        <v>0</v>
      </c>
      <c r="C16" s="27"/>
      <c r="D16" s="92">
        <f t="shared" si="1"/>
        <v>0</v>
      </c>
      <c r="E16" s="27"/>
      <c r="F16" s="27"/>
      <c r="G16" s="27"/>
      <c r="H16" s="27"/>
    </row>
    <row r="17" spans="1:8" s="172" customFormat="1" ht="16.5" thickBot="1" x14ac:dyDescent="0.3">
      <c r="A17" s="174">
        <v>43466</v>
      </c>
      <c r="B17" s="94">
        <f t="shared" si="0"/>
        <v>0</v>
      </c>
      <c r="C17" s="28"/>
      <c r="D17" s="94">
        <f t="shared" si="1"/>
        <v>0</v>
      </c>
      <c r="E17" s="28"/>
      <c r="F17" s="28"/>
      <c r="G17" s="28"/>
      <c r="H17" s="28"/>
    </row>
    <row r="18" spans="1:8" s="172" customFormat="1" x14ac:dyDescent="0.25">
      <c r="A18" s="175">
        <v>43556</v>
      </c>
      <c r="B18" s="95">
        <f t="shared" si="0"/>
        <v>0</v>
      </c>
      <c r="C18" s="30"/>
      <c r="D18" s="95">
        <f t="shared" si="1"/>
        <v>0</v>
      </c>
      <c r="E18" s="30"/>
      <c r="F18" s="30"/>
      <c r="G18" s="30"/>
      <c r="H18" s="30"/>
    </row>
    <row r="19" spans="1:8" s="172" customFormat="1" x14ac:dyDescent="0.25">
      <c r="A19" s="173">
        <v>43647</v>
      </c>
      <c r="B19" s="92">
        <f t="shared" si="0"/>
        <v>0</v>
      </c>
      <c r="C19" s="27"/>
      <c r="D19" s="92">
        <f t="shared" si="1"/>
        <v>0</v>
      </c>
      <c r="E19" s="27"/>
      <c r="F19" s="27"/>
      <c r="G19" s="27"/>
      <c r="H19" s="27"/>
    </row>
    <row r="20" spans="1:8" s="172" customFormat="1" x14ac:dyDescent="0.25">
      <c r="A20" s="200">
        <v>43739</v>
      </c>
      <c r="B20" s="92">
        <f t="shared" si="0"/>
        <v>0</v>
      </c>
      <c r="C20" s="202"/>
      <c r="D20" s="92">
        <f t="shared" si="1"/>
        <v>0</v>
      </c>
      <c r="E20" s="202"/>
      <c r="F20" s="202"/>
      <c r="G20" s="202"/>
      <c r="H20" s="202"/>
    </row>
    <row r="21" spans="1:8" s="172" customFormat="1" x14ac:dyDescent="0.25">
      <c r="A21" s="200">
        <v>43831</v>
      </c>
      <c r="B21" s="92">
        <f t="shared" si="0"/>
        <v>0</v>
      </c>
      <c r="C21" s="202"/>
      <c r="D21" s="201">
        <f t="shared" si="1"/>
        <v>0</v>
      </c>
      <c r="E21" s="202"/>
      <c r="F21" s="202"/>
      <c r="G21" s="202"/>
      <c r="H21" s="202"/>
    </row>
    <row r="22" spans="1:8" s="172" customFormat="1" x14ac:dyDescent="0.25">
      <c r="A22" s="173">
        <v>43922</v>
      </c>
      <c r="B22" s="92">
        <f t="shared" si="0"/>
        <v>0</v>
      </c>
      <c r="C22" s="27"/>
      <c r="D22" s="92">
        <f t="shared" si="1"/>
        <v>0</v>
      </c>
      <c r="E22" s="27"/>
      <c r="F22" s="27"/>
      <c r="G22" s="27"/>
      <c r="H22" s="27"/>
    </row>
    <row r="23" spans="1:8" s="172" customFormat="1" x14ac:dyDescent="0.25">
      <c r="A23" s="173">
        <v>44013</v>
      </c>
      <c r="B23" s="92">
        <f t="shared" si="0"/>
        <v>0</v>
      </c>
      <c r="C23" s="27"/>
      <c r="D23" s="92">
        <f t="shared" si="1"/>
        <v>0</v>
      </c>
      <c r="E23" s="27"/>
      <c r="F23" s="27"/>
      <c r="G23" s="27"/>
      <c r="H23" s="27"/>
    </row>
    <row r="24" spans="1:8" s="172" customFormat="1" x14ac:dyDescent="0.25">
      <c r="A24" s="412" t="s">
        <v>168</v>
      </c>
      <c r="B24" s="413"/>
      <c r="C24" s="413"/>
      <c r="D24" s="413"/>
      <c r="E24" s="413"/>
      <c r="F24" s="413"/>
      <c r="G24" s="413"/>
      <c r="H24" s="414"/>
    </row>
    <row r="25" spans="1:8" s="172" customFormat="1" ht="16.5" thickBot="1" x14ac:dyDescent="0.3">
      <c r="A25" s="174">
        <v>42736</v>
      </c>
      <c r="B25" s="94">
        <f t="shared" ref="B25:B87" si="2">SUM(C25:D25)</f>
        <v>31</v>
      </c>
      <c r="C25" s="28">
        <v>31</v>
      </c>
      <c r="D25" s="94">
        <f t="shared" ref="D25:D33" si="3">SUM(E25:H25)</f>
        <v>0</v>
      </c>
      <c r="E25" s="28"/>
      <c r="F25" s="28"/>
      <c r="G25" s="28"/>
      <c r="H25" s="28"/>
    </row>
    <row r="26" spans="1:8" s="172" customFormat="1" x14ac:dyDescent="0.25">
      <c r="A26" s="175">
        <v>42826</v>
      </c>
      <c r="B26" s="95">
        <f>SUM(C26:D26)</f>
        <v>31</v>
      </c>
      <c r="C26" s="30">
        <v>31</v>
      </c>
      <c r="D26" s="95">
        <f t="shared" si="3"/>
        <v>0</v>
      </c>
      <c r="E26" s="30"/>
      <c r="F26" s="30"/>
      <c r="G26" s="30"/>
      <c r="H26" s="30"/>
    </row>
    <row r="27" spans="1:8" s="172" customFormat="1" x14ac:dyDescent="0.25">
      <c r="A27" s="173">
        <v>42917</v>
      </c>
      <c r="B27" s="92">
        <f t="shared" si="2"/>
        <v>31</v>
      </c>
      <c r="C27" s="27">
        <v>31</v>
      </c>
      <c r="D27" s="92">
        <f t="shared" si="3"/>
        <v>0</v>
      </c>
      <c r="E27" s="27"/>
      <c r="F27" s="27"/>
      <c r="G27" s="27"/>
      <c r="H27" s="27"/>
    </row>
    <row r="28" spans="1:8" s="172" customFormat="1" x14ac:dyDescent="0.25">
      <c r="A28" s="173">
        <v>43009</v>
      </c>
      <c r="B28" s="92">
        <f t="shared" si="2"/>
        <v>31</v>
      </c>
      <c r="C28" s="27">
        <v>31</v>
      </c>
      <c r="D28" s="92">
        <f t="shared" si="3"/>
        <v>0</v>
      </c>
      <c r="E28" s="27"/>
      <c r="F28" s="27"/>
      <c r="G28" s="27"/>
      <c r="H28" s="27"/>
    </row>
    <row r="29" spans="1:8" s="172" customFormat="1" ht="16.5" thickBot="1" x14ac:dyDescent="0.3">
      <c r="A29" s="174">
        <v>43101</v>
      </c>
      <c r="B29" s="94">
        <f t="shared" si="2"/>
        <v>30</v>
      </c>
      <c r="C29" s="28">
        <v>30</v>
      </c>
      <c r="D29" s="94">
        <f t="shared" si="3"/>
        <v>0</v>
      </c>
      <c r="E29" s="28"/>
      <c r="F29" s="28"/>
      <c r="G29" s="28"/>
      <c r="H29" s="28"/>
    </row>
    <row r="30" spans="1:8" s="172" customFormat="1" x14ac:dyDescent="0.25">
      <c r="A30" s="175">
        <v>43191</v>
      </c>
      <c r="B30" s="95">
        <f t="shared" si="2"/>
        <v>30</v>
      </c>
      <c r="C30" s="30">
        <v>30</v>
      </c>
      <c r="D30" s="95">
        <f t="shared" si="3"/>
        <v>0</v>
      </c>
      <c r="E30" s="30"/>
      <c r="F30" s="30"/>
      <c r="G30" s="30"/>
      <c r="H30" s="30"/>
    </row>
    <row r="31" spans="1:8" s="172" customFormat="1" x14ac:dyDescent="0.25">
      <c r="A31" s="173">
        <v>43282</v>
      </c>
      <c r="B31" s="92">
        <f t="shared" si="2"/>
        <v>30</v>
      </c>
      <c r="C31" s="27">
        <v>30</v>
      </c>
      <c r="D31" s="92">
        <f t="shared" si="3"/>
        <v>0</v>
      </c>
      <c r="E31" s="27"/>
      <c r="F31" s="27"/>
      <c r="G31" s="27"/>
      <c r="H31" s="27"/>
    </row>
    <row r="32" spans="1:8" s="172" customFormat="1" x14ac:dyDescent="0.25">
      <c r="A32" s="173">
        <v>43374</v>
      </c>
      <c r="B32" s="92">
        <f t="shared" si="2"/>
        <v>30</v>
      </c>
      <c r="C32" s="27">
        <v>30</v>
      </c>
      <c r="D32" s="92">
        <f t="shared" si="3"/>
        <v>0</v>
      </c>
      <c r="E32" s="27"/>
      <c r="F32" s="27"/>
      <c r="G32" s="27"/>
      <c r="H32" s="27"/>
    </row>
    <row r="33" spans="1:8" s="172" customFormat="1" ht="16.5" thickBot="1" x14ac:dyDescent="0.3">
      <c r="A33" s="174">
        <v>43466</v>
      </c>
      <c r="B33" s="94">
        <f t="shared" si="2"/>
        <v>30</v>
      </c>
      <c r="C33" s="28">
        <v>30</v>
      </c>
      <c r="D33" s="94">
        <f t="shared" si="3"/>
        <v>0</v>
      </c>
      <c r="E33" s="28"/>
      <c r="F33" s="28"/>
      <c r="G33" s="28"/>
      <c r="H33" s="28"/>
    </row>
    <row r="34" spans="1:8" s="172" customFormat="1" x14ac:dyDescent="0.25">
      <c r="A34" s="175">
        <v>43556</v>
      </c>
      <c r="B34" s="95">
        <f t="shared" si="2"/>
        <v>30</v>
      </c>
      <c r="C34" s="30">
        <v>29</v>
      </c>
      <c r="D34" s="95">
        <v>1</v>
      </c>
      <c r="E34" s="30"/>
      <c r="F34" s="30">
        <v>1</v>
      </c>
      <c r="G34" s="30"/>
      <c r="H34" s="30"/>
    </row>
    <row r="35" spans="1:8" s="172" customFormat="1" x14ac:dyDescent="0.25">
      <c r="A35" s="173">
        <v>43647</v>
      </c>
      <c r="B35" s="92">
        <f t="shared" si="2"/>
        <v>31</v>
      </c>
      <c r="C35" s="27">
        <v>29</v>
      </c>
      <c r="D35" s="92">
        <v>2</v>
      </c>
      <c r="E35" s="27"/>
      <c r="F35" s="27">
        <v>1</v>
      </c>
      <c r="G35" s="27">
        <v>1</v>
      </c>
      <c r="H35" s="27"/>
    </row>
    <row r="36" spans="1:8" s="172" customFormat="1" x14ac:dyDescent="0.25">
      <c r="A36" s="173">
        <v>43739</v>
      </c>
      <c r="B36" s="92">
        <f t="shared" si="2"/>
        <v>32</v>
      </c>
      <c r="C36" s="202">
        <v>29</v>
      </c>
      <c r="D36" s="201">
        <v>3</v>
      </c>
      <c r="E36" s="202"/>
      <c r="F36" s="202">
        <v>1</v>
      </c>
      <c r="G36" s="202">
        <v>1</v>
      </c>
      <c r="H36" s="202"/>
    </row>
    <row r="37" spans="1:8" s="172" customFormat="1" x14ac:dyDescent="0.25">
      <c r="A37" s="222">
        <v>43831</v>
      </c>
      <c r="B37" s="92">
        <f t="shared" si="2"/>
        <v>33</v>
      </c>
      <c r="C37" s="202">
        <v>29</v>
      </c>
      <c r="D37" s="201">
        <v>4</v>
      </c>
      <c r="E37" s="202"/>
      <c r="F37" s="202">
        <v>1</v>
      </c>
      <c r="G37" s="202">
        <v>2</v>
      </c>
      <c r="H37" s="202"/>
    </row>
    <row r="38" spans="1:8" s="172" customFormat="1" x14ac:dyDescent="0.25">
      <c r="A38" s="173">
        <v>43922</v>
      </c>
      <c r="B38" s="92">
        <f t="shared" si="2"/>
        <v>33</v>
      </c>
      <c r="C38" s="27">
        <v>29</v>
      </c>
      <c r="D38" s="92">
        <v>4</v>
      </c>
      <c r="E38" s="27"/>
      <c r="F38" s="27">
        <v>1</v>
      </c>
      <c r="G38" s="27">
        <v>2</v>
      </c>
      <c r="H38" s="27"/>
    </row>
    <row r="39" spans="1:8" s="172" customFormat="1" x14ac:dyDescent="0.25">
      <c r="A39" s="248">
        <v>44013</v>
      </c>
      <c r="B39" s="92">
        <f t="shared" si="2"/>
        <v>33</v>
      </c>
      <c r="C39" s="249">
        <v>29</v>
      </c>
      <c r="D39" s="92">
        <v>4</v>
      </c>
      <c r="E39" s="249"/>
      <c r="F39" s="249">
        <v>1</v>
      </c>
      <c r="G39" s="249">
        <v>2</v>
      </c>
      <c r="H39" s="250"/>
    </row>
    <row r="40" spans="1:8" s="172" customFormat="1" x14ac:dyDescent="0.25">
      <c r="A40" s="412" t="s">
        <v>140</v>
      </c>
      <c r="B40" s="413"/>
      <c r="C40" s="413"/>
      <c r="D40" s="413"/>
      <c r="E40" s="413"/>
      <c r="F40" s="413"/>
      <c r="G40" s="413"/>
      <c r="H40" s="414"/>
    </row>
    <row r="41" spans="1:8" s="172" customFormat="1" ht="16.5" thickBot="1" x14ac:dyDescent="0.3">
      <c r="A41" s="174">
        <v>42736</v>
      </c>
      <c r="B41" s="94">
        <f t="shared" si="2"/>
        <v>4</v>
      </c>
      <c r="C41" s="28">
        <v>4</v>
      </c>
      <c r="D41" s="94">
        <f t="shared" ref="D41:D42" si="4">SUM(E41:H41)</f>
        <v>0</v>
      </c>
      <c r="E41" s="28">
        <v>0</v>
      </c>
      <c r="F41" s="28">
        <v>0</v>
      </c>
      <c r="G41" s="28"/>
      <c r="H41" s="28"/>
    </row>
    <row r="42" spans="1:8" s="172" customFormat="1" x14ac:dyDescent="0.25">
      <c r="A42" s="175">
        <v>42826</v>
      </c>
      <c r="B42" s="95">
        <f t="shared" si="2"/>
        <v>4</v>
      </c>
      <c r="C42" s="30">
        <v>4</v>
      </c>
      <c r="D42" s="95">
        <f t="shared" si="4"/>
        <v>0</v>
      </c>
      <c r="E42" s="30">
        <v>0</v>
      </c>
      <c r="F42" s="30">
        <v>0</v>
      </c>
      <c r="G42" s="30"/>
      <c r="H42" s="30"/>
    </row>
    <row r="43" spans="1:8" s="172" customFormat="1" x14ac:dyDescent="0.25">
      <c r="A43" s="173">
        <v>42917</v>
      </c>
      <c r="B43" s="92">
        <f t="shared" si="2"/>
        <v>5</v>
      </c>
      <c r="C43" s="27">
        <v>4</v>
      </c>
      <c r="D43" s="92">
        <v>1</v>
      </c>
      <c r="E43" s="27">
        <v>1</v>
      </c>
      <c r="F43" s="27">
        <v>0</v>
      </c>
      <c r="G43" s="27"/>
      <c r="H43" s="27"/>
    </row>
    <row r="44" spans="1:8" s="172" customFormat="1" x14ac:dyDescent="0.25">
      <c r="A44" s="173">
        <v>43009</v>
      </c>
      <c r="B44" s="92">
        <f t="shared" si="2"/>
        <v>5</v>
      </c>
      <c r="C44" s="27">
        <v>4</v>
      </c>
      <c r="D44" s="92">
        <v>1</v>
      </c>
      <c r="E44" s="27">
        <v>1</v>
      </c>
      <c r="F44" s="27">
        <v>0</v>
      </c>
      <c r="G44" s="27"/>
      <c r="H44" s="27"/>
    </row>
    <row r="45" spans="1:8" s="172" customFormat="1" ht="16.5" thickBot="1" x14ac:dyDescent="0.3">
      <c r="A45" s="204">
        <v>43101</v>
      </c>
      <c r="B45" s="203">
        <f t="shared" si="2"/>
        <v>5</v>
      </c>
      <c r="C45" s="205">
        <v>4</v>
      </c>
      <c r="D45" s="203">
        <v>1</v>
      </c>
      <c r="E45" s="205">
        <v>1</v>
      </c>
      <c r="F45" s="205">
        <v>0</v>
      </c>
      <c r="G45" s="205"/>
      <c r="H45" s="205"/>
    </row>
    <row r="46" spans="1:8" s="172" customFormat="1" x14ac:dyDescent="0.25">
      <c r="A46" s="175">
        <v>43191</v>
      </c>
      <c r="B46" s="95">
        <f t="shared" si="2"/>
        <v>8</v>
      </c>
      <c r="C46" s="30">
        <v>5</v>
      </c>
      <c r="D46" s="95">
        <v>3</v>
      </c>
      <c r="E46" s="30">
        <v>2</v>
      </c>
      <c r="F46" s="30">
        <v>1</v>
      </c>
      <c r="G46" s="30"/>
      <c r="H46" s="30"/>
    </row>
    <row r="47" spans="1:8" s="172" customFormat="1" x14ac:dyDescent="0.25">
      <c r="A47" s="173">
        <v>43282</v>
      </c>
      <c r="B47" s="92">
        <f t="shared" si="2"/>
        <v>8</v>
      </c>
      <c r="C47" s="27">
        <v>5</v>
      </c>
      <c r="D47" s="92">
        <v>3</v>
      </c>
      <c r="E47" s="27">
        <v>2</v>
      </c>
      <c r="F47" s="27">
        <v>1</v>
      </c>
      <c r="G47" s="27"/>
      <c r="H47" s="27"/>
    </row>
    <row r="48" spans="1:8" s="172" customFormat="1" x14ac:dyDescent="0.25">
      <c r="A48" s="173">
        <v>43374</v>
      </c>
      <c r="B48" s="92">
        <f t="shared" si="2"/>
        <v>8</v>
      </c>
      <c r="C48" s="27">
        <v>5</v>
      </c>
      <c r="D48" s="92">
        <v>3</v>
      </c>
      <c r="E48" s="27">
        <v>2</v>
      </c>
      <c r="F48" s="27">
        <v>1</v>
      </c>
      <c r="G48" s="27"/>
      <c r="H48" s="27"/>
    </row>
    <row r="49" spans="1:8" s="172" customFormat="1" ht="16.5" thickBot="1" x14ac:dyDescent="0.3">
      <c r="A49" s="204">
        <v>43466</v>
      </c>
      <c r="B49" s="203">
        <f t="shared" si="2"/>
        <v>8</v>
      </c>
      <c r="C49" s="205">
        <v>5</v>
      </c>
      <c r="D49" s="203">
        <v>3</v>
      </c>
      <c r="E49" s="205">
        <v>2</v>
      </c>
      <c r="F49" s="205">
        <v>1</v>
      </c>
      <c r="G49" s="205"/>
      <c r="H49" s="205"/>
    </row>
    <row r="50" spans="1:8" s="172" customFormat="1" x14ac:dyDescent="0.25">
      <c r="A50" s="175">
        <v>43556</v>
      </c>
      <c r="B50" s="95">
        <f t="shared" si="2"/>
        <v>8</v>
      </c>
      <c r="C50" s="30">
        <v>5</v>
      </c>
      <c r="D50" s="95">
        <v>3</v>
      </c>
      <c r="E50" s="30">
        <v>0</v>
      </c>
      <c r="F50" s="30">
        <v>3</v>
      </c>
      <c r="G50" s="30"/>
      <c r="H50" s="30"/>
    </row>
    <row r="51" spans="1:8" s="172" customFormat="1" x14ac:dyDescent="0.25">
      <c r="A51" s="173">
        <v>43647</v>
      </c>
      <c r="B51" s="92">
        <f t="shared" si="2"/>
        <v>8</v>
      </c>
      <c r="C51" s="27">
        <v>5</v>
      </c>
      <c r="D51" s="92">
        <v>3</v>
      </c>
      <c r="E51" s="27">
        <v>0</v>
      </c>
      <c r="F51" s="27">
        <v>3</v>
      </c>
      <c r="G51" s="27"/>
      <c r="H51" s="27"/>
    </row>
    <row r="52" spans="1:8" s="172" customFormat="1" x14ac:dyDescent="0.25">
      <c r="A52" s="173">
        <v>43739</v>
      </c>
      <c r="B52" s="92">
        <f t="shared" si="2"/>
        <v>8</v>
      </c>
      <c r="C52" s="202">
        <v>5</v>
      </c>
      <c r="D52" s="201">
        <v>3</v>
      </c>
      <c r="E52" s="202">
        <v>0</v>
      </c>
      <c r="F52" s="202">
        <v>3</v>
      </c>
      <c r="G52" s="202"/>
      <c r="H52" s="202"/>
    </row>
    <row r="53" spans="1:8" s="172" customFormat="1" x14ac:dyDescent="0.25">
      <c r="A53" s="222">
        <v>43831</v>
      </c>
      <c r="B53" s="223">
        <f>SUM(C53:D53)</f>
        <v>8</v>
      </c>
      <c r="C53" s="202">
        <v>5</v>
      </c>
      <c r="D53" s="201">
        <v>3</v>
      </c>
      <c r="E53" s="202">
        <v>0</v>
      </c>
      <c r="F53" s="202">
        <v>3</v>
      </c>
      <c r="G53" s="202"/>
      <c r="H53" s="202"/>
    </row>
    <row r="54" spans="1:8" s="172" customFormat="1" x14ac:dyDescent="0.25">
      <c r="A54" s="173">
        <v>43922</v>
      </c>
      <c r="B54" s="92">
        <f>SUM(C54:D54)</f>
        <v>8</v>
      </c>
      <c r="C54" s="27">
        <v>5</v>
      </c>
      <c r="D54" s="92">
        <v>3</v>
      </c>
      <c r="E54" s="27">
        <v>0</v>
      </c>
      <c r="F54" s="27">
        <v>3</v>
      </c>
      <c r="G54" s="27"/>
      <c r="H54" s="27"/>
    </row>
    <row r="55" spans="1:8" s="172" customFormat="1" x14ac:dyDescent="0.25">
      <c r="A55" s="248">
        <v>44013</v>
      </c>
      <c r="B55" s="92">
        <f>SUM(C55:D55)</f>
        <v>8</v>
      </c>
      <c r="C55" s="249">
        <v>5</v>
      </c>
      <c r="D55" s="92">
        <v>3</v>
      </c>
      <c r="E55" s="249">
        <v>0</v>
      </c>
      <c r="F55" s="249">
        <v>3</v>
      </c>
      <c r="G55" s="249"/>
      <c r="H55" s="250"/>
    </row>
    <row r="56" spans="1:8" s="172" customFormat="1" x14ac:dyDescent="0.25">
      <c r="A56" s="412" t="s">
        <v>141</v>
      </c>
      <c r="B56" s="413"/>
      <c r="C56" s="413"/>
      <c r="D56" s="413"/>
      <c r="E56" s="413"/>
      <c r="F56" s="413"/>
      <c r="G56" s="413"/>
      <c r="H56" s="414"/>
    </row>
    <row r="57" spans="1:8" s="172" customFormat="1" ht="16.5" thickBot="1" x14ac:dyDescent="0.3">
      <c r="A57" s="174">
        <v>42736</v>
      </c>
      <c r="B57" s="94">
        <f t="shared" si="2"/>
        <v>0</v>
      </c>
      <c r="C57" s="28"/>
      <c r="D57" s="94">
        <f t="shared" ref="D57:D71" si="5">SUM(E57:H57)</f>
        <v>0</v>
      </c>
      <c r="E57" s="28"/>
      <c r="F57" s="28"/>
      <c r="G57" s="28"/>
      <c r="H57" s="28"/>
    </row>
    <row r="58" spans="1:8" s="172" customFormat="1" x14ac:dyDescent="0.25">
      <c r="A58" s="175">
        <v>42826</v>
      </c>
      <c r="B58" s="95">
        <f t="shared" si="2"/>
        <v>0</v>
      </c>
      <c r="C58" s="30"/>
      <c r="D58" s="95">
        <f t="shared" si="5"/>
        <v>0</v>
      </c>
      <c r="E58" s="30"/>
      <c r="F58" s="30"/>
      <c r="G58" s="30"/>
      <c r="H58" s="30"/>
    </row>
    <row r="59" spans="1:8" s="172" customFormat="1" x14ac:dyDescent="0.25">
      <c r="A59" s="173">
        <v>42917</v>
      </c>
      <c r="B59" s="92">
        <f t="shared" si="2"/>
        <v>0</v>
      </c>
      <c r="C59" s="27"/>
      <c r="D59" s="92">
        <f t="shared" si="5"/>
        <v>0</v>
      </c>
      <c r="E59" s="27"/>
      <c r="F59" s="27"/>
      <c r="G59" s="27"/>
      <c r="H59" s="27"/>
    </row>
    <row r="60" spans="1:8" s="172" customFormat="1" x14ac:dyDescent="0.25">
      <c r="A60" s="173">
        <v>43009</v>
      </c>
      <c r="B60" s="92">
        <f t="shared" si="2"/>
        <v>0</v>
      </c>
      <c r="C60" s="27"/>
      <c r="D60" s="92">
        <f t="shared" si="5"/>
        <v>0</v>
      </c>
      <c r="E60" s="27"/>
      <c r="F60" s="27"/>
      <c r="G60" s="27"/>
      <c r="H60" s="27"/>
    </row>
    <row r="61" spans="1:8" s="172" customFormat="1" ht="16.5" thickBot="1" x14ac:dyDescent="0.3">
      <c r="A61" s="204">
        <v>43101</v>
      </c>
      <c r="B61" s="203">
        <f t="shared" si="2"/>
        <v>0</v>
      </c>
      <c r="C61" s="205"/>
      <c r="D61" s="203">
        <f t="shared" si="5"/>
        <v>0</v>
      </c>
      <c r="E61" s="205"/>
      <c r="F61" s="205"/>
      <c r="G61" s="205"/>
      <c r="H61" s="205"/>
    </row>
    <row r="62" spans="1:8" s="172" customFormat="1" x14ac:dyDescent="0.25">
      <c r="A62" s="175">
        <v>43191</v>
      </c>
      <c r="B62" s="95">
        <f t="shared" si="2"/>
        <v>0</v>
      </c>
      <c r="C62" s="30"/>
      <c r="D62" s="95">
        <f t="shared" si="5"/>
        <v>0</v>
      </c>
      <c r="E62" s="30"/>
      <c r="F62" s="30"/>
      <c r="G62" s="30"/>
      <c r="H62" s="30"/>
    </row>
    <row r="63" spans="1:8" s="172" customFormat="1" x14ac:dyDescent="0.25">
      <c r="A63" s="173">
        <v>43282</v>
      </c>
      <c r="B63" s="92">
        <f t="shared" si="2"/>
        <v>0</v>
      </c>
      <c r="C63" s="27"/>
      <c r="D63" s="92">
        <f t="shared" si="5"/>
        <v>0</v>
      </c>
      <c r="E63" s="27"/>
      <c r="F63" s="27"/>
      <c r="G63" s="27"/>
      <c r="H63" s="27"/>
    </row>
    <row r="64" spans="1:8" s="172" customFormat="1" x14ac:dyDescent="0.25">
      <c r="A64" s="173">
        <v>43374</v>
      </c>
      <c r="B64" s="92">
        <f t="shared" si="2"/>
        <v>0</v>
      </c>
      <c r="C64" s="27"/>
      <c r="D64" s="92">
        <f t="shared" si="5"/>
        <v>0</v>
      </c>
      <c r="E64" s="27"/>
      <c r="F64" s="27"/>
      <c r="G64" s="27"/>
      <c r="H64" s="27"/>
    </row>
    <row r="65" spans="1:8" s="172" customFormat="1" ht="16.5" thickBot="1" x14ac:dyDescent="0.3">
      <c r="A65" s="204">
        <v>43466</v>
      </c>
      <c r="B65" s="203">
        <f t="shared" si="2"/>
        <v>0</v>
      </c>
      <c r="C65" s="205"/>
      <c r="D65" s="203">
        <f t="shared" si="5"/>
        <v>0</v>
      </c>
      <c r="E65" s="205"/>
      <c r="F65" s="205"/>
      <c r="G65" s="205"/>
      <c r="H65" s="205"/>
    </row>
    <row r="66" spans="1:8" s="172" customFormat="1" x14ac:dyDescent="0.25">
      <c r="A66" s="175">
        <v>43556</v>
      </c>
      <c r="B66" s="95">
        <f t="shared" si="2"/>
        <v>0</v>
      </c>
      <c r="C66" s="30"/>
      <c r="D66" s="95">
        <f t="shared" si="5"/>
        <v>0</v>
      </c>
      <c r="E66" s="30"/>
      <c r="F66" s="30"/>
      <c r="G66" s="30"/>
      <c r="H66" s="30"/>
    </row>
    <row r="67" spans="1:8" s="172" customFormat="1" x14ac:dyDescent="0.25">
      <c r="A67" s="173">
        <v>43647</v>
      </c>
      <c r="B67" s="92">
        <f t="shared" si="2"/>
        <v>0</v>
      </c>
      <c r="C67" s="27"/>
      <c r="D67" s="92">
        <f t="shared" si="5"/>
        <v>0</v>
      </c>
      <c r="E67" s="27"/>
      <c r="F67" s="27"/>
      <c r="G67" s="27"/>
      <c r="H67" s="27"/>
    </row>
    <row r="68" spans="1:8" s="172" customFormat="1" x14ac:dyDescent="0.25">
      <c r="A68" s="173">
        <v>43739</v>
      </c>
      <c r="B68" s="92">
        <f t="shared" si="2"/>
        <v>0</v>
      </c>
      <c r="C68" s="27"/>
      <c r="D68" s="92">
        <f t="shared" si="5"/>
        <v>0</v>
      </c>
      <c r="E68" s="27"/>
      <c r="F68" s="27"/>
      <c r="G68" s="27"/>
      <c r="H68" s="27"/>
    </row>
    <row r="69" spans="1:8" s="172" customFormat="1" x14ac:dyDescent="0.25">
      <c r="A69" s="224">
        <v>43831</v>
      </c>
      <c r="B69" s="201">
        <f t="shared" si="2"/>
        <v>0</v>
      </c>
      <c r="C69" s="202"/>
      <c r="D69" s="201">
        <f t="shared" si="5"/>
        <v>0</v>
      </c>
      <c r="E69" s="202"/>
      <c r="F69" s="202"/>
      <c r="G69" s="202"/>
      <c r="H69" s="202"/>
    </row>
    <row r="70" spans="1:8" s="172" customFormat="1" x14ac:dyDescent="0.25">
      <c r="A70" s="173">
        <v>43922</v>
      </c>
      <c r="B70" s="92">
        <f t="shared" si="2"/>
        <v>0</v>
      </c>
      <c r="C70" s="27"/>
      <c r="D70" s="92">
        <f t="shared" si="5"/>
        <v>0</v>
      </c>
      <c r="E70" s="27"/>
      <c r="F70" s="27"/>
      <c r="G70" s="27"/>
      <c r="H70" s="27"/>
    </row>
    <row r="71" spans="1:8" s="172" customFormat="1" x14ac:dyDescent="0.25">
      <c r="A71" s="248">
        <v>44013</v>
      </c>
      <c r="B71" s="92">
        <f t="shared" si="2"/>
        <v>0</v>
      </c>
      <c r="C71" s="249"/>
      <c r="D71" s="92">
        <f t="shared" si="5"/>
        <v>0</v>
      </c>
      <c r="E71" s="249"/>
      <c r="F71" s="249"/>
      <c r="G71" s="249"/>
      <c r="H71" s="250"/>
    </row>
    <row r="72" spans="1:8" s="172" customFormat="1" x14ac:dyDescent="0.25">
      <c r="A72" s="412" t="s">
        <v>142</v>
      </c>
      <c r="B72" s="413"/>
      <c r="C72" s="413"/>
      <c r="D72" s="413"/>
      <c r="E72" s="413"/>
      <c r="F72" s="413"/>
      <c r="G72" s="413"/>
      <c r="H72" s="414"/>
    </row>
    <row r="73" spans="1:8" s="172" customFormat="1" ht="16.5" thickBot="1" x14ac:dyDescent="0.3">
      <c r="A73" s="174">
        <v>42736</v>
      </c>
      <c r="B73" s="94">
        <f t="shared" si="2"/>
        <v>7</v>
      </c>
      <c r="C73" s="28">
        <v>2</v>
      </c>
      <c r="D73" s="94">
        <v>5</v>
      </c>
      <c r="E73" s="28">
        <v>5</v>
      </c>
      <c r="F73" s="28">
        <v>0</v>
      </c>
      <c r="G73" s="28"/>
      <c r="H73" s="28"/>
    </row>
    <row r="74" spans="1:8" s="172" customFormat="1" x14ac:dyDescent="0.25">
      <c r="A74" s="175">
        <v>42826</v>
      </c>
      <c r="B74" s="95">
        <f t="shared" si="2"/>
        <v>7</v>
      </c>
      <c r="C74" s="30">
        <v>2</v>
      </c>
      <c r="D74" s="95">
        <v>5</v>
      </c>
      <c r="E74" s="30">
        <v>5</v>
      </c>
      <c r="F74" s="30">
        <v>0</v>
      </c>
      <c r="G74" s="30"/>
      <c r="H74" s="30"/>
    </row>
    <row r="75" spans="1:8" s="172" customFormat="1" x14ac:dyDescent="0.25">
      <c r="A75" s="173">
        <v>42917</v>
      </c>
      <c r="B75" s="92">
        <f t="shared" si="2"/>
        <v>7</v>
      </c>
      <c r="C75" s="27">
        <v>2</v>
      </c>
      <c r="D75" s="92">
        <v>5</v>
      </c>
      <c r="E75" s="27">
        <v>5</v>
      </c>
      <c r="F75" s="27">
        <v>0</v>
      </c>
      <c r="G75" s="27"/>
      <c r="H75" s="27"/>
    </row>
    <row r="76" spans="1:8" s="172" customFormat="1" x14ac:dyDescent="0.25">
      <c r="A76" s="173">
        <v>43009</v>
      </c>
      <c r="B76" s="92">
        <f t="shared" si="2"/>
        <v>7</v>
      </c>
      <c r="C76" s="27">
        <v>2</v>
      </c>
      <c r="D76" s="92">
        <v>5</v>
      </c>
      <c r="E76" s="27">
        <v>5</v>
      </c>
      <c r="F76" s="27">
        <v>0</v>
      </c>
      <c r="G76" s="27"/>
      <c r="H76" s="27"/>
    </row>
    <row r="77" spans="1:8" s="172" customFormat="1" ht="16.5" thickBot="1" x14ac:dyDescent="0.3">
      <c r="A77" s="204">
        <v>43101</v>
      </c>
      <c r="B77" s="203">
        <f t="shared" si="2"/>
        <v>7</v>
      </c>
      <c r="C77" s="205">
        <v>2</v>
      </c>
      <c r="D77" s="203">
        <v>5</v>
      </c>
      <c r="E77" s="205">
        <v>5</v>
      </c>
      <c r="F77" s="205">
        <v>0</v>
      </c>
      <c r="G77" s="205"/>
      <c r="H77" s="205"/>
    </row>
    <row r="78" spans="1:8" s="172" customFormat="1" x14ac:dyDescent="0.25">
      <c r="A78" s="175">
        <v>43191</v>
      </c>
      <c r="B78" s="95">
        <f t="shared" si="2"/>
        <v>3</v>
      </c>
      <c r="C78" s="30">
        <v>2</v>
      </c>
      <c r="D78" s="95">
        <v>1</v>
      </c>
      <c r="E78" s="30">
        <v>1</v>
      </c>
      <c r="F78" s="30">
        <v>0</v>
      </c>
      <c r="G78" s="30"/>
      <c r="H78" s="30"/>
    </row>
    <row r="79" spans="1:8" s="172" customFormat="1" x14ac:dyDescent="0.25">
      <c r="A79" s="173">
        <v>43282</v>
      </c>
      <c r="B79" s="92">
        <f t="shared" si="2"/>
        <v>3</v>
      </c>
      <c r="C79" s="27">
        <v>2</v>
      </c>
      <c r="D79" s="92">
        <v>1</v>
      </c>
      <c r="E79" s="27">
        <v>1</v>
      </c>
      <c r="F79" s="27">
        <v>0</v>
      </c>
      <c r="G79" s="27"/>
      <c r="H79" s="27"/>
    </row>
    <row r="80" spans="1:8" s="172" customFormat="1" x14ac:dyDescent="0.25">
      <c r="A80" s="173">
        <v>43374</v>
      </c>
      <c r="B80" s="92">
        <f t="shared" si="2"/>
        <v>3</v>
      </c>
      <c r="C80" s="27">
        <v>2</v>
      </c>
      <c r="D80" s="92">
        <v>1</v>
      </c>
      <c r="E80" s="27">
        <v>1</v>
      </c>
      <c r="F80" s="27">
        <v>0</v>
      </c>
      <c r="G80" s="27"/>
      <c r="H80" s="27"/>
    </row>
    <row r="81" spans="1:8" s="172" customFormat="1" ht="16.5" thickBot="1" x14ac:dyDescent="0.3">
      <c r="A81" s="204">
        <v>43466</v>
      </c>
      <c r="B81" s="203">
        <f t="shared" si="2"/>
        <v>3</v>
      </c>
      <c r="C81" s="205">
        <v>2</v>
      </c>
      <c r="D81" s="203">
        <v>1</v>
      </c>
      <c r="E81" s="205">
        <v>1</v>
      </c>
      <c r="F81" s="205">
        <v>0</v>
      </c>
      <c r="G81" s="205"/>
      <c r="H81" s="205"/>
    </row>
    <row r="82" spans="1:8" s="172" customFormat="1" x14ac:dyDescent="0.25">
      <c r="A82" s="175">
        <v>43556</v>
      </c>
      <c r="B82" s="95">
        <f t="shared" si="2"/>
        <v>3</v>
      </c>
      <c r="C82" s="30">
        <v>2</v>
      </c>
      <c r="D82" s="95">
        <v>1</v>
      </c>
      <c r="E82" s="30">
        <v>1</v>
      </c>
      <c r="F82" s="30">
        <v>0</v>
      </c>
      <c r="G82" s="30"/>
      <c r="H82" s="30"/>
    </row>
    <row r="83" spans="1:8" s="172" customFormat="1" x14ac:dyDescent="0.25">
      <c r="A83" s="173">
        <v>43647</v>
      </c>
      <c r="B83" s="92">
        <f t="shared" si="2"/>
        <v>3</v>
      </c>
      <c r="C83" s="27">
        <v>2</v>
      </c>
      <c r="D83" s="92">
        <v>1</v>
      </c>
      <c r="E83" s="27">
        <v>0</v>
      </c>
      <c r="F83" s="27">
        <v>1</v>
      </c>
      <c r="G83" s="27"/>
      <c r="H83" s="27"/>
    </row>
    <row r="84" spans="1:8" s="172" customFormat="1" x14ac:dyDescent="0.25">
      <c r="A84" s="173">
        <v>43739</v>
      </c>
      <c r="B84" s="201">
        <f t="shared" si="2"/>
        <v>3</v>
      </c>
      <c r="C84" s="202">
        <v>2</v>
      </c>
      <c r="D84" s="201">
        <v>1</v>
      </c>
      <c r="E84" s="202">
        <v>0</v>
      </c>
      <c r="F84" s="202">
        <v>1</v>
      </c>
      <c r="G84" s="202"/>
      <c r="H84" s="202"/>
    </row>
    <row r="85" spans="1:8" s="172" customFormat="1" x14ac:dyDescent="0.25">
      <c r="A85" s="224">
        <v>43831</v>
      </c>
      <c r="B85" s="201">
        <f t="shared" si="2"/>
        <v>3</v>
      </c>
      <c r="C85" s="202">
        <v>2</v>
      </c>
      <c r="D85" s="201">
        <v>1</v>
      </c>
      <c r="E85" s="202">
        <v>0</v>
      </c>
      <c r="F85" s="202">
        <v>1</v>
      </c>
      <c r="G85" s="202"/>
      <c r="H85" s="202"/>
    </row>
    <row r="86" spans="1:8" s="172" customFormat="1" x14ac:dyDescent="0.25">
      <c r="A86" s="173">
        <v>43922</v>
      </c>
      <c r="B86" s="92">
        <f t="shared" si="2"/>
        <v>3</v>
      </c>
      <c r="C86" s="27">
        <v>2</v>
      </c>
      <c r="D86" s="92">
        <v>1</v>
      </c>
      <c r="E86" s="27">
        <v>0</v>
      </c>
      <c r="F86" s="27">
        <v>1</v>
      </c>
      <c r="G86" s="27"/>
      <c r="H86" s="27"/>
    </row>
    <row r="87" spans="1:8" s="172" customFormat="1" x14ac:dyDescent="0.25">
      <c r="A87" s="248">
        <v>44013</v>
      </c>
      <c r="B87" s="92">
        <f t="shared" si="2"/>
        <v>3</v>
      </c>
      <c r="C87" s="249">
        <v>2</v>
      </c>
      <c r="D87" s="92">
        <v>1</v>
      </c>
      <c r="E87" s="249">
        <v>0</v>
      </c>
      <c r="F87" s="249">
        <v>1</v>
      </c>
      <c r="G87" s="249"/>
      <c r="H87" s="250"/>
    </row>
    <row r="88" spans="1:8" x14ac:dyDescent="0.25">
      <c r="A88" s="412" t="s">
        <v>147</v>
      </c>
      <c r="B88" s="413"/>
      <c r="C88" s="413"/>
      <c r="D88" s="413"/>
      <c r="E88" s="413"/>
      <c r="F88" s="413"/>
      <c r="G88" s="413"/>
      <c r="H88" s="414"/>
    </row>
    <row r="89" spans="1:8" ht="16.5" thickBot="1" x14ac:dyDescent="0.3">
      <c r="A89" s="174">
        <v>42736</v>
      </c>
      <c r="B89" s="94">
        <f t="shared" ref="B89:C103" si="6">SUM(B9,B25,B41,B57,B73)</f>
        <v>42</v>
      </c>
      <c r="C89" s="94">
        <f t="shared" si="6"/>
        <v>37</v>
      </c>
      <c r="D89" s="94">
        <f t="shared" ref="D89:H89" si="7">SUM(D9,D25,D41,D57,D73)</f>
        <v>5</v>
      </c>
      <c r="E89" s="94">
        <f t="shared" si="7"/>
        <v>5</v>
      </c>
      <c r="F89" s="94">
        <f t="shared" si="7"/>
        <v>0</v>
      </c>
      <c r="G89" s="94">
        <f t="shared" si="7"/>
        <v>0</v>
      </c>
      <c r="H89" s="94">
        <f t="shared" si="7"/>
        <v>0</v>
      </c>
    </row>
    <row r="90" spans="1:8" x14ac:dyDescent="0.25">
      <c r="A90" s="175">
        <v>42826</v>
      </c>
      <c r="B90" s="95">
        <f t="shared" si="6"/>
        <v>42</v>
      </c>
      <c r="C90" s="95">
        <f t="shared" si="6"/>
        <v>37</v>
      </c>
      <c r="D90" s="95">
        <f t="shared" ref="D90:H103" si="8">SUM(D10,D26,D42,D58,D74)</f>
        <v>5</v>
      </c>
      <c r="E90" s="95">
        <f t="shared" si="8"/>
        <v>5</v>
      </c>
      <c r="F90" s="95">
        <f t="shared" si="8"/>
        <v>0</v>
      </c>
      <c r="G90" s="95">
        <f t="shared" si="8"/>
        <v>0</v>
      </c>
      <c r="H90" s="95">
        <f t="shared" si="8"/>
        <v>0</v>
      </c>
    </row>
    <row r="91" spans="1:8" x14ac:dyDescent="0.25">
      <c r="A91" s="173">
        <v>42917</v>
      </c>
      <c r="B91" s="92">
        <f t="shared" si="6"/>
        <v>43</v>
      </c>
      <c r="C91" s="92">
        <f t="shared" si="6"/>
        <v>37</v>
      </c>
      <c r="D91" s="92">
        <f t="shared" si="8"/>
        <v>6</v>
      </c>
      <c r="E91" s="92">
        <f t="shared" si="8"/>
        <v>6</v>
      </c>
      <c r="F91" s="92">
        <f t="shared" si="8"/>
        <v>0</v>
      </c>
      <c r="G91" s="92">
        <f t="shared" si="8"/>
        <v>0</v>
      </c>
      <c r="H91" s="92">
        <f t="shared" si="8"/>
        <v>0</v>
      </c>
    </row>
    <row r="92" spans="1:8" x14ac:dyDescent="0.25">
      <c r="A92" s="173">
        <v>43009</v>
      </c>
      <c r="B92" s="92">
        <f t="shared" si="6"/>
        <v>43</v>
      </c>
      <c r="C92" s="92">
        <f t="shared" si="6"/>
        <v>37</v>
      </c>
      <c r="D92" s="92">
        <f t="shared" si="8"/>
        <v>6</v>
      </c>
      <c r="E92" s="92">
        <f t="shared" si="8"/>
        <v>6</v>
      </c>
      <c r="F92" s="92">
        <f t="shared" si="8"/>
        <v>0</v>
      </c>
      <c r="G92" s="92">
        <f t="shared" si="8"/>
        <v>0</v>
      </c>
      <c r="H92" s="92">
        <f t="shared" si="8"/>
        <v>0</v>
      </c>
    </row>
    <row r="93" spans="1:8" ht="16.5" thickBot="1" x14ac:dyDescent="0.3">
      <c r="A93" s="204">
        <v>43101</v>
      </c>
      <c r="B93" s="203">
        <f t="shared" si="6"/>
        <v>42</v>
      </c>
      <c r="C93" s="203">
        <f t="shared" si="6"/>
        <v>36</v>
      </c>
      <c r="D93" s="203">
        <f t="shared" si="8"/>
        <v>6</v>
      </c>
      <c r="E93" s="203">
        <f t="shared" si="8"/>
        <v>6</v>
      </c>
      <c r="F93" s="203">
        <f t="shared" si="8"/>
        <v>0</v>
      </c>
      <c r="G93" s="203">
        <f t="shared" si="8"/>
        <v>0</v>
      </c>
      <c r="H93" s="203">
        <f t="shared" si="8"/>
        <v>0</v>
      </c>
    </row>
    <row r="94" spans="1:8" x14ac:dyDescent="0.25">
      <c r="A94" s="175">
        <v>43191</v>
      </c>
      <c r="B94" s="95">
        <f t="shared" si="6"/>
        <v>41</v>
      </c>
      <c r="C94" s="95">
        <f t="shared" si="6"/>
        <v>37</v>
      </c>
      <c r="D94" s="95">
        <f t="shared" si="8"/>
        <v>4</v>
      </c>
      <c r="E94" s="95">
        <f t="shared" si="8"/>
        <v>3</v>
      </c>
      <c r="F94" s="95">
        <f t="shared" si="8"/>
        <v>1</v>
      </c>
      <c r="G94" s="95">
        <f t="shared" si="8"/>
        <v>0</v>
      </c>
      <c r="H94" s="95">
        <f t="shared" si="8"/>
        <v>0</v>
      </c>
    </row>
    <row r="95" spans="1:8" x14ac:dyDescent="0.25">
      <c r="A95" s="173">
        <v>43282</v>
      </c>
      <c r="B95" s="95">
        <f t="shared" si="6"/>
        <v>41</v>
      </c>
      <c r="C95" s="95">
        <f t="shared" si="6"/>
        <v>37</v>
      </c>
      <c r="D95" s="95">
        <f t="shared" si="8"/>
        <v>4</v>
      </c>
      <c r="E95" s="95">
        <f t="shared" si="8"/>
        <v>3</v>
      </c>
      <c r="F95" s="95">
        <f t="shared" si="8"/>
        <v>1</v>
      </c>
      <c r="G95" s="95">
        <f t="shared" si="8"/>
        <v>0</v>
      </c>
      <c r="H95" s="95">
        <f t="shared" si="8"/>
        <v>0</v>
      </c>
    </row>
    <row r="96" spans="1:8" x14ac:dyDescent="0.25">
      <c r="A96" s="173">
        <v>43374</v>
      </c>
      <c r="B96" s="92">
        <f t="shared" si="6"/>
        <v>41</v>
      </c>
      <c r="C96" s="92">
        <f t="shared" si="6"/>
        <v>37</v>
      </c>
      <c r="D96" s="92">
        <f t="shared" si="8"/>
        <v>4</v>
      </c>
      <c r="E96" s="92">
        <f t="shared" si="8"/>
        <v>3</v>
      </c>
      <c r="F96" s="92">
        <f t="shared" si="8"/>
        <v>1</v>
      </c>
      <c r="G96" s="92">
        <f t="shared" si="8"/>
        <v>0</v>
      </c>
      <c r="H96" s="92">
        <f t="shared" si="8"/>
        <v>0</v>
      </c>
    </row>
    <row r="97" spans="1:8" s="172" customFormat="1" ht="16.5" thickBot="1" x14ac:dyDescent="0.3">
      <c r="A97" s="204">
        <v>43466</v>
      </c>
      <c r="B97" s="203">
        <f t="shared" si="6"/>
        <v>41</v>
      </c>
      <c r="C97" s="203">
        <f t="shared" si="6"/>
        <v>37</v>
      </c>
      <c r="D97" s="203">
        <f t="shared" si="8"/>
        <v>4</v>
      </c>
      <c r="E97" s="203">
        <f t="shared" si="8"/>
        <v>3</v>
      </c>
      <c r="F97" s="203">
        <f t="shared" si="8"/>
        <v>1</v>
      </c>
      <c r="G97" s="203">
        <f t="shared" si="8"/>
        <v>0</v>
      </c>
      <c r="H97" s="94">
        <f t="shared" si="8"/>
        <v>0</v>
      </c>
    </row>
    <row r="98" spans="1:8" s="172" customFormat="1" x14ac:dyDescent="0.25">
      <c r="A98" s="175">
        <v>43556</v>
      </c>
      <c r="B98" s="95">
        <f t="shared" si="6"/>
        <v>41</v>
      </c>
      <c r="C98" s="95">
        <f t="shared" si="6"/>
        <v>36</v>
      </c>
      <c r="D98" s="95">
        <f t="shared" si="8"/>
        <v>5</v>
      </c>
      <c r="E98" s="95">
        <f t="shared" si="8"/>
        <v>1</v>
      </c>
      <c r="F98" s="95">
        <f t="shared" si="8"/>
        <v>4</v>
      </c>
      <c r="G98" s="95">
        <f t="shared" si="8"/>
        <v>0</v>
      </c>
      <c r="H98" s="95">
        <f t="shared" si="8"/>
        <v>0</v>
      </c>
    </row>
    <row r="99" spans="1:8" s="172" customFormat="1" x14ac:dyDescent="0.25">
      <c r="A99" s="173">
        <v>43647</v>
      </c>
      <c r="B99" s="92">
        <f t="shared" si="6"/>
        <v>42</v>
      </c>
      <c r="C99" s="92">
        <f t="shared" si="6"/>
        <v>36</v>
      </c>
      <c r="D99" s="92">
        <f t="shared" si="8"/>
        <v>6</v>
      </c>
      <c r="E99" s="92">
        <f t="shared" si="8"/>
        <v>0</v>
      </c>
      <c r="F99" s="92">
        <f t="shared" si="8"/>
        <v>5</v>
      </c>
      <c r="G99" s="92">
        <f t="shared" si="8"/>
        <v>1</v>
      </c>
      <c r="H99" s="92">
        <f t="shared" si="8"/>
        <v>0</v>
      </c>
    </row>
    <row r="100" spans="1:8" s="172" customFormat="1" x14ac:dyDescent="0.25">
      <c r="A100" s="173">
        <v>43739</v>
      </c>
      <c r="B100" s="92">
        <f t="shared" si="6"/>
        <v>43</v>
      </c>
      <c r="C100" s="92">
        <f t="shared" si="6"/>
        <v>36</v>
      </c>
      <c r="D100" s="92">
        <f t="shared" si="8"/>
        <v>7</v>
      </c>
      <c r="E100" s="92">
        <f t="shared" si="8"/>
        <v>0</v>
      </c>
      <c r="F100" s="92">
        <f t="shared" si="8"/>
        <v>5</v>
      </c>
      <c r="G100" s="92">
        <f t="shared" si="8"/>
        <v>1</v>
      </c>
      <c r="H100" s="92">
        <f t="shared" si="8"/>
        <v>0</v>
      </c>
    </row>
    <row r="101" spans="1:8" x14ac:dyDescent="0.25">
      <c r="A101" s="173">
        <v>43831</v>
      </c>
      <c r="B101" s="92">
        <f t="shared" si="6"/>
        <v>44</v>
      </c>
      <c r="C101" s="92">
        <f t="shared" si="6"/>
        <v>36</v>
      </c>
      <c r="D101" s="92">
        <f t="shared" si="8"/>
        <v>8</v>
      </c>
      <c r="E101" s="92">
        <f t="shared" si="8"/>
        <v>0</v>
      </c>
      <c r="F101" s="92">
        <f t="shared" si="8"/>
        <v>5</v>
      </c>
      <c r="G101" s="92">
        <f t="shared" si="8"/>
        <v>2</v>
      </c>
      <c r="H101" s="92">
        <f t="shared" si="8"/>
        <v>0</v>
      </c>
    </row>
    <row r="102" spans="1:8" x14ac:dyDescent="0.25">
      <c r="A102" s="173">
        <v>43922</v>
      </c>
      <c r="B102" s="92">
        <f t="shared" si="6"/>
        <v>44</v>
      </c>
      <c r="C102" s="92">
        <f t="shared" si="6"/>
        <v>36</v>
      </c>
      <c r="D102" s="92">
        <f t="shared" si="8"/>
        <v>8</v>
      </c>
      <c r="E102" s="92">
        <f t="shared" si="8"/>
        <v>0</v>
      </c>
      <c r="F102" s="92">
        <f t="shared" si="8"/>
        <v>5</v>
      </c>
      <c r="G102" s="92">
        <f t="shared" si="8"/>
        <v>2</v>
      </c>
      <c r="H102" s="92">
        <f t="shared" si="8"/>
        <v>0</v>
      </c>
    </row>
    <row r="103" spans="1:8" x14ac:dyDescent="0.25">
      <c r="A103" s="251">
        <v>44013</v>
      </c>
      <c r="B103" s="92">
        <f t="shared" si="6"/>
        <v>44</v>
      </c>
      <c r="C103" s="92">
        <f t="shared" si="6"/>
        <v>36</v>
      </c>
      <c r="D103" s="92">
        <f t="shared" si="8"/>
        <v>8</v>
      </c>
      <c r="E103" s="92">
        <f t="shared" si="8"/>
        <v>0</v>
      </c>
      <c r="F103" s="92">
        <f t="shared" si="8"/>
        <v>5</v>
      </c>
      <c r="G103" s="92">
        <f t="shared" si="8"/>
        <v>2</v>
      </c>
      <c r="H103" s="92">
        <f t="shared" si="8"/>
        <v>0</v>
      </c>
    </row>
  </sheetData>
  <sheetProtection formatCells="0" formatColumns="0" formatRows="0" sort="0" autoFilter="0"/>
  <mergeCells count="14">
    <mergeCell ref="A88:H88"/>
    <mergeCell ref="A1:H1"/>
    <mergeCell ref="A8:H8"/>
    <mergeCell ref="A24:H24"/>
    <mergeCell ref="A40:H40"/>
    <mergeCell ref="A56:H56"/>
    <mergeCell ref="A72:H72"/>
    <mergeCell ref="A3:A6"/>
    <mergeCell ref="B3:H3"/>
    <mergeCell ref="B4:B6"/>
    <mergeCell ref="E5:H5"/>
    <mergeCell ref="C4:H4"/>
    <mergeCell ref="C5:C6"/>
    <mergeCell ref="D5:D6"/>
  </mergeCells>
  <dataValidations count="1">
    <dataValidation type="list" allowBlank="1" showInputMessage="1" showErrorMessage="1" sqref="A25:A39 A9:A23 A73:A87 A41:A55 A57:A71 A89:A103">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I64"/>
  <sheetViews>
    <sheetView view="pageBreakPreview" zoomScaleNormal="85" zoomScaleSheetLayoutView="100" workbookViewId="0">
      <pane ySplit="5" topLeftCell="A22" activePane="bottomLeft" state="frozen"/>
      <selection pane="bottomLeft" activeCell="D23" sqref="D23"/>
    </sheetView>
  </sheetViews>
  <sheetFormatPr defaultRowHeight="15.75" x14ac:dyDescent="0.25"/>
  <cols>
    <col min="1" max="1" width="54.7109375" style="177" customWidth="1"/>
    <col min="2" max="4" width="31.140625" style="177" bestFit="1" customWidth="1"/>
    <col min="5" max="9" width="14" style="177" customWidth="1"/>
    <col min="10" max="10" width="26.5703125" style="177" customWidth="1"/>
    <col min="11" max="16384" width="9.140625" style="177"/>
  </cols>
  <sheetData>
    <row r="1" spans="1:9" ht="16.5" x14ac:dyDescent="0.25">
      <c r="A1" s="429" t="s">
        <v>520</v>
      </c>
      <c r="B1" s="429"/>
      <c r="C1" s="429"/>
      <c r="D1" s="429"/>
      <c r="E1" s="176"/>
      <c r="F1" s="176"/>
      <c r="G1" s="176"/>
      <c r="H1" s="176"/>
      <c r="I1" s="176"/>
    </row>
    <row r="2" spans="1:9" ht="16.5" x14ac:dyDescent="0.25">
      <c r="A2" s="430" t="s">
        <v>521</v>
      </c>
      <c r="B2" s="430"/>
      <c r="C2" s="430"/>
      <c r="D2" s="430"/>
      <c r="E2" s="178"/>
      <c r="F2" s="178"/>
      <c r="G2" s="178"/>
      <c r="H2" s="178"/>
      <c r="I2" s="178"/>
    </row>
    <row r="3" spans="1:9" x14ac:dyDescent="0.25">
      <c r="A3" s="179"/>
      <c r="B3" s="179"/>
      <c r="C3" s="179"/>
      <c r="D3" s="179"/>
    </row>
    <row r="4" spans="1:9" ht="78.75" x14ac:dyDescent="0.25">
      <c r="A4" s="431" t="s">
        <v>448</v>
      </c>
      <c r="B4" s="180" t="s">
        <v>525</v>
      </c>
      <c r="C4" s="181" t="s">
        <v>457</v>
      </c>
      <c r="D4" s="181" t="s">
        <v>456</v>
      </c>
    </row>
    <row r="5" spans="1:9" x14ac:dyDescent="0.25">
      <c r="A5" s="432"/>
      <c r="B5" s="182" t="s">
        <v>266</v>
      </c>
      <c r="C5" s="182" t="s">
        <v>266</v>
      </c>
      <c r="D5" s="182" t="s">
        <v>266</v>
      </c>
    </row>
    <row r="6" spans="1:9" x14ac:dyDescent="0.25">
      <c r="A6" s="161">
        <v>1</v>
      </c>
      <c r="B6" s="161">
        <v>2</v>
      </c>
      <c r="C6" s="161">
        <v>3</v>
      </c>
      <c r="D6" s="161">
        <v>4</v>
      </c>
    </row>
    <row r="7" spans="1:9" x14ac:dyDescent="0.25">
      <c r="A7" s="433" t="s">
        <v>139</v>
      </c>
      <c r="B7" s="434"/>
      <c r="C7" s="434"/>
      <c r="D7" s="435"/>
    </row>
    <row r="8" spans="1:9" ht="90" x14ac:dyDescent="0.25">
      <c r="A8" s="183" t="s">
        <v>477</v>
      </c>
      <c r="B8" s="7"/>
      <c r="C8" s="7"/>
      <c r="D8" s="7"/>
    </row>
    <row r="9" spans="1:9" ht="45" x14ac:dyDescent="0.25">
      <c r="A9" s="183" t="s">
        <v>458</v>
      </c>
      <c r="B9" s="7"/>
      <c r="C9" s="93" t="s">
        <v>450</v>
      </c>
      <c r="D9" s="7"/>
    </row>
    <row r="10" spans="1:9" ht="60" x14ac:dyDescent="0.25">
      <c r="A10" s="183" t="s">
        <v>459</v>
      </c>
      <c r="B10" s="7"/>
      <c r="C10" s="93" t="s">
        <v>450</v>
      </c>
      <c r="D10" s="7"/>
    </row>
    <row r="11" spans="1:9" ht="30" x14ac:dyDescent="0.25">
      <c r="A11" s="183" t="s">
        <v>451</v>
      </c>
      <c r="B11" s="7"/>
      <c r="C11" s="7"/>
      <c r="D11" s="7"/>
    </row>
    <row r="12" spans="1:9" ht="45" x14ac:dyDescent="0.25">
      <c r="A12" s="183" t="s">
        <v>460</v>
      </c>
      <c r="B12" s="7"/>
      <c r="C12" s="93" t="s">
        <v>450</v>
      </c>
      <c r="D12" s="7"/>
    </row>
    <row r="13" spans="1:9" ht="60" x14ac:dyDescent="0.25">
      <c r="A13" s="183" t="s">
        <v>478</v>
      </c>
      <c r="B13" s="7"/>
      <c r="C13" s="7"/>
      <c r="D13" s="7"/>
    </row>
    <row r="14" spans="1:9" ht="45" x14ac:dyDescent="0.25">
      <c r="A14" s="183" t="s">
        <v>461</v>
      </c>
      <c r="B14" s="7"/>
      <c r="C14" s="93" t="s">
        <v>450</v>
      </c>
      <c r="D14" s="93" t="s">
        <v>450</v>
      </c>
    </row>
    <row r="15" spans="1:9" ht="60" x14ac:dyDescent="0.25">
      <c r="A15" s="184" t="s">
        <v>462</v>
      </c>
      <c r="B15" s="7"/>
      <c r="C15" s="93" t="s">
        <v>450</v>
      </c>
      <c r="D15" s="93" t="s">
        <v>450</v>
      </c>
    </row>
    <row r="16" spans="1:9" s="186" customFormat="1" x14ac:dyDescent="0.25">
      <c r="A16" s="185" t="s">
        <v>147</v>
      </c>
      <c r="B16" s="96">
        <f>SUM(B8:B15)</f>
        <v>0</v>
      </c>
      <c r="C16" s="96" t="s">
        <v>46</v>
      </c>
      <c r="D16" s="96" t="s">
        <v>46</v>
      </c>
    </row>
    <row r="17" spans="1:4" x14ac:dyDescent="0.25">
      <c r="A17" s="187" t="s">
        <v>475</v>
      </c>
      <c r="B17" s="93">
        <f>SUM(B8:B11)</f>
        <v>0</v>
      </c>
      <c r="C17" s="93">
        <f>SUM(C8,B9,B10,C11)</f>
        <v>0</v>
      </c>
      <c r="D17" s="93">
        <f>SUM(D8:D11)</f>
        <v>0</v>
      </c>
    </row>
    <row r="18" spans="1:4" x14ac:dyDescent="0.25">
      <c r="A18" s="187" t="s">
        <v>476</v>
      </c>
      <c r="B18" s="93" t="s">
        <v>46</v>
      </c>
      <c r="C18" s="136">
        <f>SUM(C8,B9,B10,C11,B12,C13)</f>
        <v>0</v>
      </c>
      <c r="D18" s="136">
        <f>SUM(D8:D13)</f>
        <v>0</v>
      </c>
    </row>
    <row r="19" spans="1:4" x14ac:dyDescent="0.25">
      <c r="A19" s="426" t="s">
        <v>455</v>
      </c>
      <c r="B19" s="427"/>
      <c r="C19" s="427"/>
      <c r="D19" s="428"/>
    </row>
    <row r="20" spans="1:4" ht="90" x14ac:dyDescent="0.25">
      <c r="A20" s="183" t="s">
        <v>479</v>
      </c>
      <c r="B20" s="120">
        <f>0.462458+0.53953536</f>
        <v>1.0019933599999999</v>
      </c>
      <c r="C20" s="120">
        <f>0.462458+0.53953536</f>
        <v>1.0019933599999999</v>
      </c>
      <c r="D20" s="120">
        <f>0.462458+0.53953536</f>
        <v>1.0019933599999999</v>
      </c>
    </row>
    <row r="21" spans="1:4" ht="45" x14ac:dyDescent="0.25">
      <c r="A21" s="183" t="s">
        <v>449</v>
      </c>
      <c r="B21" s="7"/>
      <c r="C21" s="93" t="s">
        <v>450</v>
      </c>
      <c r="D21" s="7"/>
    </row>
    <row r="22" spans="1:4" ht="30" x14ac:dyDescent="0.25">
      <c r="A22" s="183" t="s">
        <v>451</v>
      </c>
      <c r="B22" s="7">
        <v>1.768462</v>
      </c>
      <c r="C22" s="7">
        <v>1.768462</v>
      </c>
      <c r="D22" s="7">
        <v>1.768462</v>
      </c>
    </row>
    <row r="23" spans="1:4" ht="45" x14ac:dyDescent="0.25">
      <c r="A23" s="183" t="s">
        <v>452</v>
      </c>
      <c r="B23" s="7"/>
      <c r="C23" s="93" t="s">
        <v>450</v>
      </c>
      <c r="D23" s="7"/>
    </row>
    <row r="24" spans="1:4" ht="45" x14ac:dyDescent="0.25">
      <c r="A24" s="183" t="s">
        <v>480</v>
      </c>
      <c r="B24" s="7"/>
      <c r="C24" s="7"/>
      <c r="D24" s="7"/>
    </row>
    <row r="25" spans="1:4" ht="45" x14ac:dyDescent="0.25">
      <c r="A25" s="188" t="s">
        <v>453</v>
      </c>
      <c r="B25" s="7"/>
      <c r="C25" s="93" t="s">
        <v>450</v>
      </c>
      <c r="D25" s="93" t="s">
        <v>450</v>
      </c>
    </row>
    <row r="26" spans="1:4" ht="45" x14ac:dyDescent="0.25">
      <c r="A26" s="184" t="s">
        <v>454</v>
      </c>
      <c r="B26" s="7"/>
      <c r="C26" s="93" t="s">
        <v>450</v>
      </c>
      <c r="D26" s="93" t="s">
        <v>450</v>
      </c>
    </row>
    <row r="27" spans="1:4" s="186" customFormat="1" x14ac:dyDescent="0.25">
      <c r="A27" s="185" t="s">
        <v>147</v>
      </c>
      <c r="B27" s="96">
        <f>SUM(B20:B26)</f>
        <v>2.7704553599999997</v>
      </c>
      <c r="C27" s="96" t="s">
        <v>46</v>
      </c>
      <c r="D27" s="96" t="s">
        <v>46</v>
      </c>
    </row>
    <row r="28" spans="1:4" x14ac:dyDescent="0.25">
      <c r="A28" s="187" t="s">
        <v>475</v>
      </c>
      <c r="B28" s="93">
        <f>SUM(B20:B22)</f>
        <v>2.7704553599999997</v>
      </c>
      <c r="C28" s="93">
        <f>SUM(C20,B21,C22)</f>
        <v>2.7704553599999997</v>
      </c>
      <c r="D28" s="93">
        <f>SUM(D20:D22)</f>
        <v>2.7704553599999997</v>
      </c>
    </row>
    <row r="29" spans="1:4" x14ac:dyDescent="0.25">
      <c r="A29" s="187" t="s">
        <v>476</v>
      </c>
      <c r="B29" s="93" t="s">
        <v>46</v>
      </c>
      <c r="C29" s="136">
        <f>SUM(C20,B21,C22,B23,C24)</f>
        <v>2.7704553599999997</v>
      </c>
      <c r="D29" s="136">
        <f>SUM(D20:D24)</f>
        <v>2.7704553599999997</v>
      </c>
    </row>
    <row r="30" spans="1:4" x14ac:dyDescent="0.25">
      <c r="A30" s="426" t="s">
        <v>140</v>
      </c>
      <c r="B30" s="427"/>
      <c r="C30" s="427"/>
      <c r="D30" s="428"/>
    </row>
    <row r="31" spans="1:4" ht="90" x14ac:dyDescent="0.25">
      <c r="A31" s="183" t="s">
        <v>481</v>
      </c>
      <c r="B31" s="7"/>
      <c r="C31" s="7"/>
      <c r="D31" s="7"/>
    </row>
    <row r="32" spans="1:4" ht="45" x14ac:dyDescent="0.25">
      <c r="A32" s="183" t="s">
        <v>463</v>
      </c>
      <c r="B32" s="7"/>
      <c r="C32" s="93" t="s">
        <v>450</v>
      </c>
      <c r="D32" s="7"/>
    </row>
    <row r="33" spans="1:4" ht="30" x14ac:dyDescent="0.25">
      <c r="A33" s="183" t="s">
        <v>451</v>
      </c>
      <c r="B33" s="7"/>
      <c r="C33" s="7"/>
      <c r="D33" s="7"/>
    </row>
    <row r="34" spans="1:4" ht="45" x14ac:dyDescent="0.25">
      <c r="A34" s="183" t="s">
        <v>464</v>
      </c>
      <c r="B34" s="7"/>
      <c r="C34" s="93" t="s">
        <v>450</v>
      </c>
      <c r="D34" s="7"/>
    </row>
    <row r="35" spans="1:4" ht="45" x14ac:dyDescent="0.25">
      <c r="A35" s="184" t="s">
        <v>482</v>
      </c>
      <c r="B35" s="7"/>
      <c r="C35" s="7"/>
      <c r="D35" s="7"/>
    </row>
    <row r="36" spans="1:4" ht="45" x14ac:dyDescent="0.25">
      <c r="A36" s="184" t="s">
        <v>465</v>
      </c>
      <c r="B36" s="7">
        <v>135.91999999999999</v>
      </c>
      <c r="C36" s="93" t="s">
        <v>450</v>
      </c>
      <c r="D36" s="93" t="s">
        <v>450</v>
      </c>
    </row>
    <row r="37" spans="1:4" ht="45" x14ac:dyDescent="0.25">
      <c r="A37" s="184" t="s">
        <v>466</v>
      </c>
      <c r="B37" s="7"/>
      <c r="C37" s="93" t="s">
        <v>450</v>
      </c>
      <c r="D37" s="93" t="s">
        <v>450</v>
      </c>
    </row>
    <row r="38" spans="1:4" s="186" customFormat="1" x14ac:dyDescent="0.25">
      <c r="A38" s="185" t="s">
        <v>147</v>
      </c>
      <c r="B38" s="96">
        <f>SUM(B31:B37)</f>
        <v>135.91999999999999</v>
      </c>
      <c r="C38" s="96" t="s">
        <v>46</v>
      </c>
      <c r="D38" s="96" t="s">
        <v>46</v>
      </c>
    </row>
    <row r="39" spans="1:4" x14ac:dyDescent="0.25">
      <c r="A39" s="187" t="s">
        <v>475</v>
      </c>
      <c r="B39" s="93">
        <f>SUM(B31:B33)</f>
        <v>0</v>
      </c>
      <c r="C39" s="93">
        <f>SUM(C31,B32,C33)</f>
        <v>0</v>
      </c>
      <c r="D39" s="93">
        <f>SUM(D31:D33)</f>
        <v>0</v>
      </c>
    </row>
    <row r="40" spans="1:4" x14ac:dyDescent="0.25">
      <c r="A40" s="187" t="s">
        <v>476</v>
      </c>
      <c r="B40" s="93" t="s">
        <v>46</v>
      </c>
      <c r="C40" s="136">
        <f>SUM(C31,B32,C33,B34,C35)</f>
        <v>0</v>
      </c>
      <c r="D40" s="136">
        <f>SUM(D31:D35)</f>
        <v>0</v>
      </c>
    </row>
    <row r="41" spans="1:4" x14ac:dyDescent="0.25">
      <c r="A41" s="426" t="s">
        <v>141</v>
      </c>
      <c r="B41" s="427"/>
      <c r="C41" s="427"/>
      <c r="D41" s="428"/>
    </row>
    <row r="42" spans="1:4" ht="90" x14ac:dyDescent="0.25">
      <c r="A42" s="183" t="s">
        <v>483</v>
      </c>
      <c r="B42" s="7"/>
      <c r="C42" s="7"/>
      <c r="D42" s="7"/>
    </row>
    <row r="43" spans="1:4" ht="45" x14ac:dyDescent="0.25">
      <c r="A43" s="183" t="s">
        <v>467</v>
      </c>
      <c r="B43" s="7"/>
      <c r="C43" s="93" t="s">
        <v>450</v>
      </c>
      <c r="D43" s="7"/>
    </row>
    <row r="44" spans="1:4" ht="30" x14ac:dyDescent="0.25">
      <c r="A44" s="183" t="s">
        <v>451</v>
      </c>
      <c r="B44" s="7"/>
      <c r="C44" s="7"/>
      <c r="D44" s="7"/>
    </row>
    <row r="45" spans="1:4" ht="45" x14ac:dyDescent="0.25">
      <c r="A45" s="183" t="s">
        <v>468</v>
      </c>
      <c r="B45" s="7"/>
      <c r="C45" s="93" t="s">
        <v>450</v>
      </c>
      <c r="D45" s="7"/>
    </row>
    <row r="46" spans="1:4" ht="60" x14ac:dyDescent="0.25">
      <c r="A46" s="183" t="s">
        <v>484</v>
      </c>
      <c r="B46" s="7"/>
      <c r="C46" s="7"/>
      <c r="D46" s="7"/>
    </row>
    <row r="47" spans="1:4" ht="60" x14ac:dyDescent="0.25">
      <c r="A47" s="184" t="s">
        <v>469</v>
      </c>
      <c r="B47" s="7"/>
      <c r="C47" s="93" t="s">
        <v>450</v>
      </c>
      <c r="D47" s="93" t="s">
        <v>450</v>
      </c>
    </row>
    <row r="48" spans="1:4" ht="45" x14ac:dyDescent="0.25">
      <c r="A48" s="184" t="s">
        <v>470</v>
      </c>
      <c r="B48" s="7"/>
      <c r="C48" s="93" t="s">
        <v>450</v>
      </c>
      <c r="D48" s="93" t="s">
        <v>450</v>
      </c>
    </row>
    <row r="49" spans="1:4" s="186" customFormat="1" x14ac:dyDescent="0.25">
      <c r="A49" s="185" t="s">
        <v>147</v>
      </c>
      <c r="B49" s="96">
        <f>SUM(B42:B48)</f>
        <v>0</v>
      </c>
      <c r="C49" s="96" t="s">
        <v>46</v>
      </c>
      <c r="D49" s="96" t="s">
        <v>46</v>
      </c>
    </row>
    <row r="50" spans="1:4" x14ac:dyDescent="0.25">
      <c r="A50" s="187" t="s">
        <v>475</v>
      </c>
      <c r="B50" s="93">
        <f>SUM(B42:B44)</f>
        <v>0</v>
      </c>
      <c r="C50" s="93">
        <f>SUM(C42,B43,C44)</f>
        <v>0</v>
      </c>
      <c r="D50" s="93">
        <f>SUM(D42:D44)</f>
        <v>0</v>
      </c>
    </row>
    <row r="51" spans="1:4" x14ac:dyDescent="0.25">
      <c r="A51" s="187" t="s">
        <v>476</v>
      </c>
      <c r="B51" s="93" t="s">
        <v>46</v>
      </c>
      <c r="C51" s="136">
        <f>SUM(C42,B43,C44,B45,C46)</f>
        <v>0</v>
      </c>
      <c r="D51" s="136">
        <f>SUM(D42:D46)</f>
        <v>0</v>
      </c>
    </row>
    <row r="52" spans="1:4" x14ac:dyDescent="0.25">
      <c r="A52" s="426" t="s">
        <v>142</v>
      </c>
      <c r="B52" s="427"/>
      <c r="C52" s="427"/>
      <c r="D52" s="428"/>
    </row>
    <row r="53" spans="1:4" ht="90" x14ac:dyDescent="0.25">
      <c r="A53" s="183" t="s">
        <v>485</v>
      </c>
      <c r="B53" s="7"/>
      <c r="C53" s="7"/>
      <c r="D53" s="7"/>
    </row>
    <row r="54" spans="1:4" ht="60" x14ac:dyDescent="0.25">
      <c r="A54" s="183" t="s">
        <v>471</v>
      </c>
      <c r="B54" s="7"/>
      <c r="C54" s="93" t="s">
        <v>450</v>
      </c>
      <c r="D54" s="7"/>
    </row>
    <row r="55" spans="1:4" ht="30" x14ac:dyDescent="0.25">
      <c r="A55" s="183" t="s">
        <v>451</v>
      </c>
      <c r="B55" s="7"/>
      <c r="C55" s="7"/>
      <c r="D55" s="7"/>
    </row>
    <row r="56" spans="1:4" ht="45" x14ac:dyDescent="0.25">
      <c r="A56" s="183" t="s">
        <v>472</v>
      </c>
      <c r="B56" s="7"/>
      <c r="C56" s="93" t="s">
        <v>450</v>
      </c>
      <c r="D56" s="7"/>
    </row>
    <row r="57" spans="1:4" ht="60" x14ac:dyDescent="0.25">
      <c r="A57" s="184" t="s">
        <v>486</v>
      </c>
      <c r="B57" s="7"/>
      <c r="C57" s="7"/>
      <c r="D57" s="7"/>
    </row>
    <row r="58" spans="1:4" ht="45" x14ac:dyDescent="0.25">
      <c r="A58" s="184" t="s">
        <v>473</v>
      </c>
      <c r="B58" s="7">
        <v>69.111999999999995</v>
      </c>
      <c r="C58" s="93" t="s">
        <v>450</v>
      </c>
      <c r="D58" s="93" t="s">
        <v>450</v>
      </c>
    </row>
    <row r="59" spans="1:4" ht="60" x14ac:dyDescent="0.25">
      <c r="A59" s="184" t="s">
        <v>474</v>
      </c>
      <c r="B59" s="7"/>
      <c r="C59" s="93" t="s">
        <v>450</v>
      </c>
      <c r="D59" s="93" t="s">
        <v>450</v>
      </c>
    </row>
    <row r="60" spans="1:4" s="186" customFormat="1" x14ac:dyDescent="0.25">
      <c r="A60" s="185" t="s">
        <v>147</v>
      </c>
      <c r="B60" s="96">
        <f>SUM(B53:B59)</f>
        <v>69.111999999999995</v>
      </c>
      <c r="C60" s="96" t="s">
        <v>46</v>
      </c>
      <c r="D60" s="96" t="s">
        <v>46</v>
      </c>
    </row>
    <row r="61" spans="1:4" x14ac:dyDescent="0.25">
      <c r="A61" s="187" t="s">
        <v>475</v>
      </c>
      <c r="B61" s="93">
        <f>SUM(B53:B55)</f>
        <v>0</v>
      </c>
      <c r="C61" s="93">
        <f>SUM(C53,B54,C55)</f>
        <v>0</v>
      </c>
      <c r="D61" s="93">
        <f>SUM(D53:D55)</f>
        <v>0</v>
      </c>
    </row>
    <row r="62" spans="1:4" x14ac:dyDescent="0.25">
      <c r="A62" s="187" t="s">
        <v>476</v>
      </c>
      <c r="B62" s="93" t="s">
        <v>46</v>
      </c>
      <c r="C62" s="136">
        <f>SUM(C53,B54,C55,B56,C57)</f>
        <v>0</v>
      </c>
      <c r="D62" s="136">
        <f>SUM(D53:D57)</f>
        <v>0</v>
      </c>
    </row>
    <row r="63" spans="1:4" x14ac:dyDescent="0.25">
      <c r="A63" s="189"/>
      <c r="B63" s="190"/>
      <c r="C63" s="190"/>
      <c r="D63" s="190"/>
    </row>
    <row r="64" spans="1:4" ht="51.75" customHeight="1" x14ac:dyDescent="0.25">
      <c r="A64" s="425" t="s">
        <v>487</v>
      </c>
      <c r="B64" s="425"/>
      <c r="C64" s="425"/>
      <c r="D64" s="425"/>
    </row>
  </sheetData>
  <sheetProtection password="C7D9" sheet="1" objects="1" scenarios="1" formatCells="0" formatColumns="0" formatRows="0" sort="0" autoFilter="0"/>
  <mergeCells count="9">
    <mergeCell ref="A64:D64"/>
    <mergeCell ref="A52:D52"/>
    <mergeCell ref="A1:D1"/>
    <mergeCell ref="A2:D2"/>
    <mergeCell ref="A19:D19"/>
    <mergeCell ref="A4:A5"/>
    <mergeCell ref="A7:D7"/>
    <mergeCell ref="A30:D30"/>
    <mergeCell ref="A41:D41"/>
  </mergeCells>
  <dataValidations count="1">
    <dataValidation type="list" allowBlank="1" showInputMessage="1" showErrorMessage="1" sqref="B5:D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view="pageBreakPreview" topLeftCell="A38" zoomScaleNormal="100" zoomScaleSheetLayoutView="100" workbookViewId="0">
      <selection activeCell="G22" sqref="G22"/>
    </sheetView>
  </sheetViews>
  <sheetFormatPr defaultRowHeight="15.75" x14ac:dyDescent="0.25"/>
  <cols>
    <col min="1" max="1" width="5.7109375" style="33" customWidth="1"/>
    <col min="2" max="2" width="33.42578125" style="33" customWidth="1"/>
    <col min="3" max="3" width="28.85546875" style="33" customWidth="1"/>
    <col min="4" max="4" width="25.42578125" style="33" customWidth="1"/>
    <col min="5" max="5" width="25.85546875" style="33" bestFit="1" customWidth="1"/>
    <col min="6" max="6" width="25.140625" style="33" bestFit="1" customWidth="1"/>
    <col min="7" max="7" width="24.42578125" style="33" customWidth="1"/>
    <col min="8" max="8" width="15.42578125" style="33" customWidth="1"/>
    <col min="9" max="9" width="12.7109375" style="33" customWidth="1"/>
    <col min="10" max="16384" width="9.140625" style="33"/>
  </cols>
  <sheetData>
    <row r="1" spans="1:13" ht="16.5" x14ac:dyDescent="0.25">
      <c r="A1" s="439" t="s">
        <v>523</v>
      </c>
      <c r="B1" s="439"/>
      <c r="C1" s="439"/>
      <c r="D1" s="439"/>
      <c r="E1" s="439"/>
      <c r="F1" s="439"/>
    </row>
    <row r="2" spans="1:13" ht="19.5" x14ac:dyDescent="0.25">
      <c r="A2" s="439" t="s">
        <v>255</v>
      </c>
      <c r="B2" s="439"/>
      <c r="C2" s="439"/>
      <c r="D2" s="439"/>
      <c r="E2" s="439"/>
      <c r="F2" s="439"/>
    </row>
    <row r="3" spans="1:13" x14ac:dyDescent="0.25">
      <c r="A3" s="38"/>
      <c r="B3" s="38"/>
      <c r="C3" s="38"/>
      <c r="D3" s="38"/>
      <c r="E3" s="38"/>
      <c r="F3" s="38"/>
    </row>
    <row r="4" spans="1:13" x14ac:dyDescent="0.25">
      <c r="A4" s="38"/>
      <c r="B4" s="38"/>
      <c r="C4" s="38"/>
      <c r="D4" s="38"/>
      <c r="E4" s="38"/>
      <c r="F4" s="38"/>
    </row>
    <row r="5" spans="1:13" ht="70.5" customHeight="1" x14ac:dyDescent="0.25">
      <c r="A5" s="365" t="s">
        <v>29</v>
      </c>
      <c r="B5" s="365" t="s">
        <v>256</v>
      </c>
      <c r="C5" s="365" t="s">
        <v>336</v>
      </c>
      <c r="D5" s="448" t="s">
        <v>189</v>
      </c>
      <c r="E5" s="446" t="s">
        <v>524</v>
      </c>
      <c r="F5" s="436" t="s">
        <v>539</v>
      </c>
      <c r="G5" s="437"/>
    </row>
    <row r="6" spans="1:13" ht="66" customHeight="1" x14ac:dyDescent="0.25">
      <c r="A6" s="445"/>
      <c r="B6" s="445"/>
      <c r="C6" s="445"/>
      <c r="D6" s="449"/>
      <c r="E6" s="447"/>
      <c r="F6" s="240" t="s">
        <v>537</v>
      </c>
      <c r="G6" s="244" t="s">
        <v>538</v>
      </c>
    </row>
    <row r="7" spans="1:13" x14ac:dyDescent="0.25">
      <c r="A7" s="366"/>
      <c r="B7" s="366"/>
      <c r="C7" s="366"/>
      <c r="D7" s="29">
        <v>44013</v>
      </c>
      <c r="E7" s="137" t="s">
        <v>266</v>
      </c>
      <c r="F7" s="137" t="s">
        <v>266</v>
      </c>
      <c r="G7" s="137" t="s">
        <v>266</v>
      </c>
    </row>
    <row r="8" spans="1:13" x14ac:dyDescent="0.25">
      <c r="A8" s="118">
        <v>1</v>
      </c>
      <c r="B8" s="118">
        <v>2</v>
      </c>
      <c r="C8" s="118">
        <v>3</v>
      </c>
      <c r="D8" s="118">
        <v>4</v>
      </c>
      <c r="E8" s="118">
        <v>5</v>
      </c>
      <c r="F8" s="118">
        <v>6</v>
      </c>
      <c r="G8" s="231">
        <v>7</v>
      </c>
    </row>
    <row r="9" spans="1:13" ht="15.75" customHeight="1" x14ac:dyDescent="0.25">
      <c r="A9" s="440" t="s">
        <v>139</v>
      </c>
      <c r="B9" s="441"/>
      <c r="C9" s="441"/>
      <c r="D9" s="441"/>
      <c r="E9" s="441"/>
      <c r="F9" s="442"/>
      <c r="G9" s="229"/>
    </row>
    <row r="10" spans="1:13" x14ac:dyDescent="0.25">
      <c r="A10" s="34"/>
      <c r="B10" s="35"/>
      <c r="C10" s="35"/>
      <c r="D10" s="36"/>
      <c r="E10" s="124"/>
      <c r="F10" s="125"/>
      <c r="G10" s="226"/>
    </row>
    <row r="11" spans="1:13" x14ac:dyDescent="0.25">
      <c r="A11" s="34"/>
      <c r="B11" s="35"/>
      <c r="C11" s="35"/>
      <c r="D11" s="36"/>
      <c r="E11" s="124"/>
      <c r="F11" s="125"/>
      <c r="G11" s="227"/>
    </row>
    <row r="12" spans="1:13" x14ac:dyDescent="0.25">
      <c r="A12" s="34"/>
      <c r="B12" s="35"/>
      <c r="C12" s="35"/>
      <c r="D12" s="36"/>
      <c r="E12" s="124"/>
      <c r="F12" s="125"/>
      <c r="G12" s="227"/>
      <c r="L12" s="239"/>
      <c r="M12" s="239"/>
    </row>
    <row r="13" spans="1:13" x14ac:dyDescent="0.25">
      <c r="A13" s="34"/>
      <c r="B13" s="35"/>
      <c r="C13" s="35"/>
      <c r="D13" s="36"/>
      <c r="E13" s="124"/>
      <c r="F13" s="125"/>
      <c r="G13" s="225"/>
    </row>
    <row r="14" spans="1:13" x14ac:dyDescent="0.25">
      <c r="A14" s="34"/>
      <c r="B14" s="35"/>
      <c r="C14" s="35"/>
      <c r="D14" s="36"/>
      <c r="E14" s="124"/>
      <c r="F14" s="125"/>
      <c r="G14" s="227"/>
    </row>
    <row r="15" spans="1:13" x14ac:dyDescent="0.25">
      <c r="A15" s="34"/>
      <c r="B15" s="35"/>
      <c r="C15" s="35"/>
      <c r="D15" s="36"/>
      <c r="E15" s="124"/>
      <c r="F15" s="125"/>
      <c r="G15" s="227"/>
    </row>
    <row r="16" spans="1:13" x14ac:dyDescent="0.25">
      <c r="A16" s="34"/>
      <c r="B16" s="35"/>
      <c r="C16" s="35"/>
      <c r="D16" s="36"/>
      <c r="E16" s="124"/>
      <c r="F16" s="125"/>
      <c r="G16" s="227"/>
    </row>
    <row r="17" spans="1:7" x14ac:dyDescent="0.25">
      <c r="A17" s="34"/>
      <c r="B17" s="35"/>
      <c r="C17" s="35"/>
      <c r="D17" s="36"/>
      <c r="E17" s="124"/>
      <c r="F17" s="125"/>
      <c r="G17" s="227"/>
    </row>
    <row r="18" spans="1:7" s="38" customFormat="1" x14ac:dyDescent="0.25">
      <c r="A18" s="37"/>
      <c r="B18" s="138" t="s">
        <v>147</v>
      </c>
      <c r="C18" s="209">
        <f>COUNTA(C10:C17)</f>
        <v>0</v>
      </c>
      <c r="D18" s="209">
        <f>COUNTIF(D10:D17,"Да")</f>
        <v>0</v>
      </c>
      <c r="E18" s="210">
        <f>SUM(E10:E17)</f>
        <v>0</v>
      </c>
      <c r="F18" s="211">
        <f>SUM(F10:F17)</f>
        <v>0</v>
      </c>
      <c r="G18" s="230">
        <f>SUM(G10:G17)</f>
        <v>0</v>
      </c>
    </row>
    <row r="19" spans="1:7" ht="15.75" customHeight="1" x14ac:dyDescent="0.25">
      <c r="A19" s="440" t="s">
        <v>168</v>
      </c>
      <c r="B19" s="441"/>
      <c r="C19" s="441"/>
      <c r="D19" s="441"/>
      <c r="E19" s="441"/>
      <c r="F19" s="442"/>
      <c r="G19" s="228"/>
    </row>
    <row r="20" spans="1:7" ht="47.25" x14ac:dyDescent="0.25">
      <c r="A20" s="34">
        <v>1</v>
      </c>
      <c r="B20" s="22" t="s">
        <v>733</v>
      </c>
      <c r="C20" s="35" t="s">
        <v>188</v>
      </c>
      <c r="D20" s="36" t="s">
        <v>186</v>
      </c>
      <c r="E20" s="124">
        <v>0</v>
      </c>
      <c r="F20" s="125">
        <v>0</v>
      </c>
      <c r="G20" s="227"/>
    </row>
    <row r="21" spans="1:7" ht="31.5" x14ac:dyDescent="0.25">
      <c r="A21" s="34">
        <v>2</v>
      </c>
      <c r="B21" s="22" t="s">
        <v>734</v>
      </c>
      <c r="C21" s="35" t="s">
        <v>188</v>
      </c>
      <c r="D21" s="36" t="s">
        <v>185</v>
      </c>
      <c r="E21" s="124">
        <v>1.768462</v>
      </c>
      <c r="F21" s="125">
        <v>70</v>
      </c>
      <c r="G21" s="310">
        <v>3384</v>
      </c>
    </row>
    <row r="22" spans="1:7" ht="78.75" x14ac:dyDescent="0.25">
      <c r="A22" s="34">
        <v>3</v>
      </c>
      <c r="B22" s="22" t="s">
        <v>735</v>
      </c>
      <c r="C22" s="35" t="s">
        <v>188</v>
      </c>
      <c r="D22" s="36" t="s">
        <v>186</v>
      </c>
      <c r="E22" s="124">
        <v>0</v>
      </c>
      <c r="F22" s="125">
        <v>0</v>
      </c>
      <c r="G22" s="227"/>
    </row>
    <row r="23" spans="1:7" x14ac:dyDescent="0.25">
      <c r="A23" s="34"/>
      <c r="B23" s="22"/>
      <c r="C23" s="35"/>
      <c r="D23" s="36"/>
      <c r="E23" s="124"/>
      <c r="F23" s="125"/>
      <c r="G23" s="227"/>
    </row>
    <row r="24" spans="1:7" x14ac:dyDescent="0.25">
      <c r="A24" s="34"/>
      <c r="B24" s="22"/>
      <c r="C24" s="35"/>
      <c r="D24" s="36"/>
      <c r="E24" s="124"/>
      <c r="F24" s="125"/>
      <c r="G24" s="227"/>
    </row>
    <row r="25" spans="1:7" x14ac:dyDescent="0.25">
      <c r="A25" s="34"/>
      <c r="B25" s="22"/>
      <c r="C25" s="35"/>
      <c r="D25" s="36"/>
      <c r="E25" s="124"/>
      <c r="F25" s="125"/>
      <c r="G25" s="226"/>
    </row>
    <row r="26" spans="1:7" x14ac:dyDescent="0.25">
      <c r="A26" s="34"/>
      <c r="B26" s="22"/>
      <c r="C26" s="35"/>
      <c r="D26" s="36"/>
      <c r="E26" s="124"/>
      <c r="F26" s="125"/>
      <c r="G26" s="227"/>
    </row>
    <row r="27" spans="1:7" x14ac:dyDescent="0.25">
      <c r="A27" s="34"/>
      <c r="B27" s="35"/>
      <c r="C27" s="35"/>
      <c r="D27" s="36"/>
      <c r="E27" s="124"/>
      <c r="F27" s="125"/>
      <c r="G27" s="227"/>
    </row>
    <row r="28" spans="1:7" s="38" customFormat="1" x14ac:dyDescent="0.25">
      <c r="A28" s="37"/>
      <c r="B28" s="138" t="s">
        <v>147</v>
      </c>
      <c r="C28" s="209">
        <f>COUNTA(C20:C27)</f>
        <v>3</v>
      </c>
      <c r="D28" s="209">
        <f>COUNTIF(D20:D27,"Да")</f>
        <v>1</v>
      </c>
      <c r="E28" s="210">
        <f>SUM(E20:E27)</f>
        <v>1.768462</v>
      </c>
      <c r="F28" s="211">
        <f>SUM(F20:F27)</f>
        <v>70</v>
      </c>
      <c r="G28" s="230">
        <f>SUM(G20:G27)</f>
        <v>3384</v>
      </c>
    </row>
    <row r="29" spans="1:7" ht="15.75" customHeight="1" x14ac:dyDescent="0.25">
      <c r="A29" s="440" t="s">
        <v>140</v>
      </c>
      <c r="B29" s="441"/>
      <c r="C29" s="441"/>
      <c r="D29" s="441"/>
      <c r="E29" s="441"/>
      <c r="F29" s="442"/>
      <c r="G29" s="228"/>
    </row>
    <row r="30" spans="1:7" ht="126" x14ac:dyDescent="0.25">
      <c r="A30" s="34" t="s">
        <v>701</v>
      </c>
      <c r="B30" s="22" t="s">
        <v>702</v>
      </c>
      <c r="C30" s="35" t="s">
        <v>188</v>
      </c>
      <c r="D30" s="36" t="s">
        <v>186</v>
      </c>
      <c r="E30" s="124"/>
      <c r="F30" s="125"/>
      <c r="G30" s="310">
        <v>191237</v>
      </c>
    </row>
    <row r="31" spans="1:7" x14ac:dyDescent="0.25">
      <c r="A31" s="34"/>
      <c r="B31" s="22"/>
      <c r="C31" s="35"/>
      <c r="D31" s="36"/>
      <c r="E31" s="124"/>
      <c r="F31" s="125"/>
      <c r="G31" s="227"/>
    </row>
    <row r="32" spans="1:7" x14ac:dyDescent="0.25">
      <c r="A32" s="34"/>
      <c r="B32" s="22"/>
      <c r="C32" s="35"/>
      <c r="D32" s="36"/>
      <c r="E32" s="124"/>
      <c r="F32" s="125"/>
      <c r="G32" s="227"/>
    </row>
    <row r="33" spans="1:7" x14ac:dyDescent="0.25">
      <c r="A33" s="34"/>
      <c r="B33" s="22"/>
      <c r="C33" s="35"/>
      <c r="D33" s="36"/>
      <c r="E33" s="124"/>
      <c r="F33" s="125"/>
      <c r="G33" s="227"/>
    </row>
    <row r="34" spans="1:7" x14ac:dyDescent="0.25">
      <c r="A34" s="34"/>
      <c r="B34" s="22"/>
      <c r="C34" s="35"/>
      <c r="D34" s="36"/>
      <c r="E34" s="124"/>
      <c r="F34" s="125"/>
      <c r="G34" s="227"/>
    </row>
    <row r="35" spans="1:7" x14ac:dyDescent="0.25">
      <c r="A35" s="34"/>
      <c r="B35" s="22"/>
      <c r="C35" s="35"/>
      <c r="D35" s="36"/>
      <c r="E35" s="124"/>
      <c r="F35" s="125"/>
      <c r="G35" s="227"/>
    </row>
    <row r="36" spans="1:7" x14ac:dyDescent="0.25">
      <c r="A36" s="34"/>
      <c r="B36" s="35"/>
      <c r="C36" s="35"/>
      <c r="D36" s="36"/>
      <c r="E36" s="124"/>
      <c r="F36" s="125"/>
      <c r="G36" s="227"/>
    </row>
    <row r="37" spans="1:7" x14ac:dyDescent="0.25">
      <c r="A37" s="34"/>
      <c r="B37" s="35"/>
      <c r="C37" s="35"/>
      <c r="D37" s="36"/>
      <c r="E37" s="124"/>
      <c r="F37" s="125"/>
      <c r="G37" s="227"/>
    </row>
    <row r="38" spans="1:7" s="38" customFormat="1" x14ac:dyDescent="0.25">
      <c r="A38" s="37"/>
      <c r="B38" s="138" t="s">
        <v>147</v>
      </c>
      <c r="C38" s="209">
        <f>COUNTA(C30:C37)</f>
        <v>1</v>
      </c>
      <c r="D38" s="209">
        <f>COUNTIF(D30:D37,"Да")</f>
        <v>0</v>
      </c>
      <c r="E38" s="210">
        <f>SUM(E30:E37)</f>
        <v>0</v>
      </c>
      <c r="F38" s="211">
        <f>SUM(F30:F37)</f>
        <v>0</v>
      </c>
      <c r="G38" s="230">
        <f>SUM(G30:G37)</f>
        <v>191237</v>
      </c>
    </row>
    <row r="39" spans="1:7" ht="15.75" customHeight="1" x14ac:dyDescent="0.25">
      <c r="A39" s="440" t="s">
        <v>141</v>
      </c>
      <c r="B39" s="441"/>
      <c r="C39" s="441"/>
      <c r="D39" s="441"/>
      <c r="E39" s="441"/>
      <c r="F39" s="442"/>
      <c r="G39" s="228"/>
    </row>
    <row r="40" spans="1:7" x14ac:dyDescent="0.25">
      <c r="A40" s="34"/>
      <c r="B40" s="22"/>
      <c r="C40" s="35"/>
      <c r="D40" s="36"/>
      <c r="E40" s="124"/>
      <c r="F40" s="125"/>
      <c r="G40" s="227"/>
    </row>
    <row r="41" spans="1:7" x14ac:dyDescent="0.25">
      <c r="A41" s="34"/>
      <c r="B41" s="22"/>
      <c r="C41" s="35"/>
      <c r="D41" s="36"/>
      <c r="E41" s="124"/>
      <c r="F41" s="125"/>
      <c r="G41" s="225"/>
    </row>
    <row r="42" spans="1:7" x14ac:dyDescent="0.25">
      <c r="A42" s="34"/>
      <c r="B42" s="22"/>
      <c r="C42" s="35"/>
      <c r="D42" s="36"/>
      <c r="E42" s="124"/>
      <c r="F42" s="125"/>
      <c r="G42" s="227"/>
    </row>
    <row r="43" spans="1:7" x14ac:dyDescent="0.25">
      <c r="A43" s="34"/>
      <c r="B43" s="22"/>
      <c r="C43" s="35"/>
      <c r="D43" s="36"/>
      <c r="E43" s="124"/>
      <c r="F43" s="125"/>
      <c r="G43" s="227"/>
    </row>
    <row r="44" spans="1:7" x14ac:dyDescent="0.25">
      <c r="A44" s="34"/>
      <c r="B44" s="22"/>
      <c r="C44" s="35"/>
      <c r="D44" s="36"/>
      <c r="E44" s="124"/>
      <c r="F44" s="125"/>
      <c r="G44" s="227"/>
    </row>
    <row r="45" spans="1:7" x14ac:dyDescent="0.25">
      <c r="A45" s="34"/>
      <c r="B45" s="22"/>
      <c r="C45" s="35"/>
      <c r="D45" s="36"/>
      <c r="E45" s="124"/>
      <c r="F45" s="125"/>
      <c r="G45" s="227"/>
    </row>
    <row r="46" spans="1:7" x14ac:dyDescent="0.25">
      <c r="A46" s="34"/>
      <c r="B46" s="35"/>
      <c r="C46" s="35"/>
      <c r="D46" s="36"/>
      <c r="E46" s="124"/>
      <c r="F46" s="125"/>
      <c r="G46" s="227"/>
    </row>
    <row r="47" spans="1:7" x14ac:dyDescent="0.25">
      <c r="A47" s="34"/>
      <c r="B47" s="35"/>
      <c r="C47" s="35"/>
      <c r="D47" s="36"/>
      <c r="E47" s="124"/>
      <c r="F47" s="125"/>
      <c r="G47" s="227"/>
    </row>
    <row r="48" spans="1:7" s="38" customFormat="1" x14ac:dyDescent="0.25">
      <c r="A48" s="37"/>
      <c r="B48" s="138" t="s">
        <v>147</v>
      </c>
      <c r="C48" s="209">
        <f>COUNTA(C40:C47)</f>
        <v>0</v>
      </c>
      <c r="D48" s="209">
        <f>COUNTIF(D40:D47,"Да")</f>
        <v>0</v>
      </c>
      <c r="E48" s="210">
        <f>SUM(E40:E47)</f>
        <v>0</v>
      </c>
      <c r="F48" s="211">
        <f>SUM(F40:F47)</f>
        <v>0</v>
      </c>
      <c r="G48" s="230">
        <f>SUM(G40:G47)</f>
        <v>0</v>
      </c>
    </row>
    <row r="49" spans="1:7" ht="15.75" customHeight="1" x14ac:dyDescent="0.25">
      <c r="A49" s="440" t="s">
        <v>142</v>
      </c>
      <c r="B49" s="441"/>
      <c r="C49" s="441"/>
      <c r="D49" s="441"/>
      <c r="E49" s="441"/>
      <c r="F49" s="442"/>
      <c r="G49" s="228"/>
    </row>
    <row r="50" spans="1:7" ht="63" x14ac:dyDescent="0.25">
      <c r="A50" s="34" t="s">
        <v>701</v>
      </c>
      <c r="B50" s="35" t="s">
        <v>703</v>
      </c>
      <c r="C50" s="35" t="s">
        <v>187</v>
      </c>
      <c r="D50" s="36" t="s">
        <v>186</v>
      </c>
      <c r="E50" s="124"/>
      <c r="F50" s="125"/>
      <c r="G50" s="310">
        <v>685</v>
      </c>
    </row>
    <row r="51" spans="1:7" x14ac:dyDescent="0.25">
      <c r="A51" s="34"/>
      <c r="B51" s="35"/>
      <c r="C51" s="35"/>
      <c r="D51" s="36"/>
      <c r="E51" s="124"/>
      <c r="F51" s="125"/>
      <c r="G51" s="227"/>
    </row>
    <row r="52" spans="1:7" x14ac:dyDescent="0.25">
      <c r="A52" s="34"/>
      <c r="B52" s="35"/>
      <c r="C52" s="35"/>
      <c r="D52" s="36"/>
      <c r="E52" s="124"/>
      <c r="F52" s="125"/>
      <c r="G52" s="227"/>
    </row>
    <row r="53" spans="1:7" x14ac:dyDescent="0.25">
      <c r="A53" s="34"/>
      <c r="B53" s="35"/>
      <c r="C53" s="35"/>
      <c r="D53" s="36"/>
      <c r="E53" s="124"/>
      <c r="F53" s="125"/>
      <c r="G53" s="227"/>
    </row>
    <row r="54" spans="1:7" x14ac:dyDescent="0.25">
      <c r="A54" s="34"/>
      <c r="B54" s="35"/>
      <c r="C54" s="35"/>
      <c r="D54" s="36"/>
      <c r="E54" s="124"/>
      <c r="F54" s="125"/>
      <c r="G54" s="227"/>
    </row>
    <row r="55" spans="1:7" x14ac:dyDescent="0.25">
      <c r="A55" s="34"/>
      <c r="B55" s="35"/>
      <c r="C55" s="35"/>
      <c r="D55" s="36"/>
      <c r="E55" s="124"/>
      <c r="F55" s="125"/>
      <c r="G55" s="227"/>
    </row>
    <row r="56" spans="1:7" x14ac:dyDescent="0.25">
      <c r="A56" s="34"/>
      <c r="B56" s="35"/>
      <c r="C56" s="35"/>
      <c r="D56" s="36"/>
      <c r="E56" s="124"/>
      <c r="F56" s="125"/>
      <c r="G56" s="227"/>
    </row>
    <row r="57" spans="1:7" x14ac:dyDescent="0.25">
      <c r="A57" s="34"/>
      <c r="B57" s="35"/>
      <c r="C57" s="35"/>
      <c r="D57" s="36"/>
      <c r="E57" s="124"/>
      <c r="F57" s="125"/>
      <c r="G57" s="227"/>
    </row>
    <row r="58" spans="1:7" s="38" customFormat="1" x14ac:dyDescent="0.25">
      <c r="A58" s="37"/>
      <c r="B58" s="138" t="s">
        <v>147</v>
      </c>
      <c r="C58" s="209">
        <f>COUNTA(C50:C57)</f>
        <v>1</v>
      </c>
      <c r="D58" s="209">
        <f>COUNTIF(D50:D57,"Да")</f>
        <v>0</v>
      </c>
      <c r="E58" s="210">
        <f>SUM(E50:E57)</f>
        <v>0</v>
      </c>
      <c r="F58" s="211">
        <f>SUM(F50:F57)</f>
        <v>0</v>
      </c>
      <c r="G58" s="230">
        <f>SUM(G50:G57)</f>
        <v>685</v>
      </c>
    </row>
    <row r="59" spans="1:7" ht="15.75" customHeight="1" x14ac:dyDescent="0.25">
      <c r="A59" s="443" t="s">
        <v>540</v>
      </c>
      <c r="B59" s="443"/>
      <c r="C59" s="443"/>
      <c r="D59" s="443"/>
      <c r="E59" s="443"/>
      <c r="F59" s="443"/>
      <c r="G59" s="443"/>
    </row>
    <row r="60" spans="1:7" ht="43.5" customHeight="1" x14ac:dyDescent="0.25">
      <c r="A60" s="444" t="s">
        <v>541</v>
      </c>
      <c r="B60" s="444"/>
      <c r="C60" s="444"/>
      <c r="D60" s="444"/>
      <c r="E60" s="444"/>
      <c r="F60" s="444"/>
      <c r="G60" s="444"/>
    </row>
    <row r="61" spans="1:7" ht="30.75" customHeight="1" x14ac:dyDescent="0.25">
      <c r="A61" s="438" t="s">
        <v>542</v>
      </c>
      <c r="B61" s="438"/>
      <c r="C61" s="438"/>
      <c r="D61" s="438"/>
      <c r="E61" s="438"/>
      <c r="F61" s="438"/>
      <c r="G61" s="438"/>
    </row>
    <row r="62" spans="1:7" ht="42.75" customHeight="1" x14ac:dyDescent="0.25">
      <c r="A62" s="438" t="s">
        <v>543</v>
      </c>
      <c r="B62" s="438"/>
      <c r="C62" s="438"/>
      <c r="D62" s="438"/>
      <c r="E62" s="438"/>
      <c r="F62" s="438"/>
      <c r="G62" s="438"/>
    </row>
  </sheetData>
  <sheetProtection password="C7D9" sheet="1" objects="1" scenarios="1" formatCells="0" formatColumns="0" formatRows="0" insertRows="0" deleteColumns="0" deleteRows="0" sort="0" autoFilter="0"/>
  <mergeCells count="17">
    <mergeCell ref="D5:D6"/>
    <mergeCell ref="F5:G5"/>
    <mergeCell ref="A62:G62"/>
    <mergeCell ref="A1:F1"/>
    <mergeCell ref="A49:F49"/>
    <mergeCell ref="A59:G59"/>
    <mergeCell ref="A60:G60"/>
    <mergeCell ref="A61:G61"/>
    <mergeCell ref="A2:F2"/>
    <mergeCell ref="A9:F9"/>
    <mergeCell ref="A19:F19"/>
    <mergeCell ref="A29:F29"/>
    <mergeCell ref="A39:F39"/>
    <mergeCell ref="A5:A7"/>
    <mergeCell ref="B5:B7"/>
    <mergeCell ref="C5:C7"/>
    <mergeCell ref="E5:E6"/>
  </mergeCells>
  <dataValidations count="4">
    <dataValidation type="list" allowBlank="1" showInputMessage="1" showErrorMessage="1" sqref="D7">
      <formula1>Дата</formula1>
    </dataValidation>
    <dataValidation type="list" allowBlank="1" showInputMessage="1" showErrorMessage="1" sqref="D40:D47 D10:D17 D20:D27 D30:D37 D50:D57">
      <formula1>Список</formula1>
    </dataValidation>
    <dataValidation type="list" allowBlank="1" showInputMessage="1" showErrorMessage="1" sqref="C40:C47 C10:C17 C20:C27 C30:C37 C50:C57">
      <formula1>Перечень</formula1>
    </dataValidation>
    <dataValidation type="list" allowBlank="1" showInputMessage="1" showErrorMessage="1" sqref="E7:F7">
      <formula1>Период</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rowBreaks count="1" manualBreakCount="1">
    <brk id="3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view="pageBreakPreview" zoomScaleNormal="100" zoomScaleSheetLayoutView="100" workbookViewId="0">
      <pane ySplit="6" topLeftCell="A7" activePane="bottomLeft" state="frozen"/>
      <selection pane="bottomLeft" activeCell="D12" sqref="D12"/>
    </sheetView>
  </sheetViews>
  <sheetFormatPr defaultRowHeight="15.75" x14ac:dyDescent="0.25"/>
  <cols>
    <col min="1" max="1" width="5.7109375" style="191" customWidth="1"/>
    <col min="2" max="2" width="43.5703125" style="191" customWidth="1"/>
    <col min="3" max="4" width="34.5703125" style="191" customWidth="1"/>
    <col min="5" max="16384" width="9.140625" style="191"/>
  </cols>
  <sheetData>
    <row r="1" spans="1:4" ht="16.5" x14ac:dyDescent="0.25">
      <c r="A1" s="455" t="s">
        <v>258</v>
      </c>
      <c r="B1" s="455"/>
      <c r="C1" s="455"/>
      <c r="D1" s="455"/>
    </row>
    <row r="2" spans="1:4" ht="16.5" x14ac:dyDescent="0.25">
      <c r="A2" s="455" t="s">
        <v>257</v>
      </c>
      <c r="B2" s="455"/>
      <c r="C2" s="455"/>
      <c r="D2" s="455"/>
    </row>
    <row r="3" spans="1:4" ht="16.5" x14ac:dyDescent="0.25">
      <c r="A3" s="455" t="s">
        <v>266</v>
      </c>
      <c r="B3" s="455"/>
      <c r="C3" s="455"/>
      <c r="D3" s="455"/>
    </row>
    <row r="5" spans="1:4" ht="94.5" x14ac:dyDescent="0.25">
      <c r="A5" s="192" t="s">
        <v>29</v>
      </c>
      <c r="B5" s="192" t="s">
        <v>259</v>
      </c>
      <c r="C5" s="192" t="s">
        <v>534</v>
      </c>
      <c r="D5" s="192" t="s">
        <v>535</v>
      </c>
    </row>
    <row r="6" spans="1:4" x14ac:dyDescent="0.25">
      <c r="A6" s="193">
        <v>1</v>
      </c>
      <c r="B6" s="193">
        <v>2</v>
      </c>
      <c r="C6" s="193">
        <v>3</v>
      </c>
      <c r="D6" s="193">
        <v>4</v>
      </c>
    </row>
    <row r="7" spans="1:4" x14ac:dyDescent="0.25">
      <c r="A7" s="452" t="s">
        <v>168</v>
      </c>
      <c r="B7" s="453"/>
      <c r="C7" s="453"/>
      <c r="D7" s="454"/>
    </row>
    <row r="8" spans="1:4" ht="31.5" x14ac:dyDescent="0.25">
      <c r="A8" s="194">
        <v>1</v>
      </c>
      <c r="B8" s="195" t="s">
        <v>338</v>
      </c>
      <c r="C8" s="39">
        <v>2307</v>
      </c>
      <c r="D8" s="26">
        <v>0</v>
      </c>
    </row>
    <row r="9" spans="1:4" ht="31.5" x14ac:dyDescent="0.25">
      <c r="A9" s="194">
        <v>2</v>
      </c>
      <c r="B9" s="195" t="s">
        <v>339</v>
      </c>
      <c r="C9" s="39">
        <v>5115</v>
      </c>
      <c r="D9" s="26">
        <v>0</v>
      </c>
    </row>
    <row r="10" spans="1:4" ht="47.25" x14ac:dyDescent="0.25">
      <c r="A10" s="194">
        <v>3</v>
      </c>
      <c r="B10" s="195" t="s">
        <v>340</v>
      </c>
      <c r="C10" s="39">
        <v>3384</v>
      </c>
      <c r="D10" s="26">
        <v>70</v>
      </c>
    </row>
    <row r="11" spans="1:4" ht="47.25" x14ac:dyDescent="0.25">
      <c r="A11" s="194">
        <v>4</v>
      </c>
      <c r="B11" s="195" t="s">
        <v>341</v>
      </c>
      <c r="C11" s="39">
        <v>0</v>
      </c>
      <c r="D11" s="26">
        <v>0</v>
      </c>
    </row>
    <row r="12" spans="1:4" ht="47.25" x14ac:dyDescent="0.25">
      <c r="A12" s="194">
        <v>5</v>
      </c>
      <c r="B12" s="195" t="s">
        <v>342</v>
      </c>
      <c r="C12" s="39">
        <v>0</v>
      </c>
      <c r="D12" s="26">
        <v>24</v>
      </c>
    </row>
    <row r="13" spans="1:4" s="197" customFormat="1" ht="31.5" x14ac:dyDescent="0.25">
      <c r="A13" s="196">
        <v>6</v>
      </c>
      <c r="B13" s="165" t="s">
        <v>343</v>
      </c>
      <c r="C13" s="26">
        <v>596</v>
      </c>
      <c r="D13" s="26">
        <v>0</v>
      </c>
    </row>
    <row r="14" spans="1:4" x14ac:dyDescent="0.25">
      <c r="A14" s="452" t="s">
        <v>140</v>
      </c>
      <c r="B14" s="453"/>
      <c r="C14" s="453"/>
      <c r="D14" s="454"/>
    </row>
    <row r="15" spans="1:4" x14ac:dyDescent="0.25">
      <c r="A15" s="194">
        <v>1</v>
      </c>
      <c r="B15" s="195" t="s">
        <v>344</v>
      </c>
      <c r="C15" s="39"/>
      <c r="D15" s="39"/>
    </row>
    <row r="16" spans="1:4" x14ac:dyDescent="0.25">
      <c r="A16" s="194">
        <v>2</v>
      </c>
      <c r="B16" s="195" t="s">
        <v>345</v>
      </c>
      <c r="C16" s="39"/>
      <c r="D16" s="39"/>
    </row>
    <row r="17" spans="1:4" x14ac:dyDescent="0.25">
      <c r="A17" s="194">
        <v>3</v>
      </c>
      <c r="B17" s="195" t="s">
        <v>346</v>
      </c>
      <c r="C17" s="39"/>
      <c r="D17" s="39"/>
    </row>
    <row r="18" spans="1:4" x14ac:dyDescent="0.25">
      <c r="A18" s="194">
        <v>4</v>
      </c>
      <c r="B18" s="195" t="s">
        <v>347</v>
      </c>
      <c r="C18" s="39">
        <v>31441</v>
      </c>
      <c r="D18" s="39">
        <v>0</v>
      </c>
    </row>
    <row r="19" spans="1:4" ht="47.25" x14ac:dyDescent="0.25">
      <c r="A19" s="194">
        <v>5</v>
      </c>
      <c r="B19" s="195" t="s">
        <v>348</v>
      </c>
      <c r="C19" s="39"/>
      <c r="D19" s="39"/>
    </row>
    <row r="20" spans="1:4" ht="31.5" x14ac:dyDescent="0.25">
      <c r="A20" s="206">
        <v>6</v>
      </c>
      <c r="B20" s="212" t="s">
        <v>527</v>
      </c>
      <c r="C20" s="213">
        <v>191237</v>
      </c>
      <c r="D20" s="213">
        <v>0</v>
      </c>
    </row>
    <row r="21" spans="1:4" x14ac:dyDescent="0.25">
      <c r="A21" s="452" t="s">
        <v>142</v>
      </c>
      <c r="B21" s="453"/>
      <c r="C21" s="453"/>
      <c r="D21" s="454"/>
    </row>
    <row r="22" spans="1:4" ht="31.5" x14ac:dyDescent="0.25">
      <c r="A22" s="194">
        <v>1</v>
      </c>
      <c r="B22" s="198" t="s">
        <v>349</v>
      </c>
      <c r="C22" s="39">
        <v>519</v>
      </c>
      <c r="D22" s="39">
        <v>0</v>
      </c>
    </row>
    <row r="23" spans="1:4" ht="47.25" x14ac:dyDescent="0.25">
      <c r="A23" s="194">
        <v>2</v>
      </c>
      <c r="B23" s="195" t="s">
        <v>350</v>
      </c>
      <c r="C23" s="39"/>
      <c r="D23" s="39"/>
    </row>
    <row r="24" spans="1:4" ht="47.25" x14ac:dyDescent="0.25">
      <c r="A24" s="194">
        <v>3</v>
      </c>
      <c r="B24" s="245" t="s">
        <v>533</v>
      </c>
      <c r="C24" s="213">
        <v>685</v>
      </c>
      <c r="D24" s="213">
        <v>0</v>
      </c>
    </row>
    <row r="25" spans="1:4" x14ac:dyDescent="0.25">
      <c r="A25" s="452" t="s">
        <v>139</v>
      </c>
      <c r="B25" s="453"/>
      <c r="C25" s="453"/>
      <c r="D25" s="454"/>
    </row>
    <row r="26" spans="1:4" ht="47.25" x14ac:dyDescent="0.25">
      <c r="A26" s="194">
        <v>1</v>
      </c>
      <c r="B26" s="198" t="s">
        <v>351</v>
      </c>
      <c r="C26" s="39"/>
      <c r="D26" s="39"/>
    </row>
    <row r="27" spans="1:4" ht="31.5" x14ac:dyDescent="0.25">
      <c r="A27" s="194">
        <v>2</v>
      </c>
      <c r="B27" s="198" t="s">
        <v>352</v>
      </c>
      <c r="C27" s="39"/>
      <c r="D27" s="39"/>
    </row>
    <row r="28" spans="1:4" ht="47.25" x14ac:dyDescent="0.25">
      <c r="A28" s="194">
        <v>3</v>
      </c>
      <c r="B28" s="198" t="s">
        <v>353</v>
      </c>
      <c r="C28" s="39"/>
      <c r="D28" s="39"/>
    </row>
    <row r="29" spans="1:4" ht="126" x14ac:dyDescent="0.25">
      <c r="A29" s="194">
        <v>4</v>
      </c>
      <c r="B29" s="214" t="s">
        <v>528</v>
      </c>
      <c r="C29" s="213"/>
      <c r="D29" s="213"/>
    </row>
    <row r="30" spans="1:4" x14ac:dyDescent="0.25">
      <c r="A30" s="452" t="s">
        <v>141</v>
      </c>
      <c r="B30" s="453"/>
      <c r="C30" s="453"/>
      <c r="D30" s="454"/>
    </row>
    <row r="31" spans="1:4" x14ac:dyDescent="0.25">
      <c r="A31" s="194">
        <v>1</v>
      </c>
      <c r="B31" s="198" t="s">
        <v>354</v>
      </c>
      <c r="C31" s="39"/>
      <c r="D31" s="39"/>
    </row>
    <row r="32" spans="1:4" x14ac:dyDescent="0.25">
      <c r="A32" s="194">
        <v>2</v>
      </c>
      <c r="B32" s="198" t="s">
        <v>355</v>
      </c>
      <c r="C32" s="39"/>
      <c r="D32" s="39"/>
    </row>
    <row r="33" spans="1:4" x14ac:dyDescent="0.25">
      <c r="A33" s="194">
        <v>3</v>
      </c>
      <c r="B33" s="198" t="s">
        <v>356</v>
      </c>
      <c r="C33" s="39"/>
      <c r="D33" s="39"/>
    </row>
    <row r="34" spans="1:4" ht="31.5" x14ac:dyDescent="0.25">
      <c r="A34" s="194">
        <v>4</v>
      </c>
      <c r="B34" s="198" t="s">
        <v>357</v>
      </c>
      <c r="C34" s="39"/>
      <c r="D34" s="39"/>
    </row>
    <row r="35" spans="1:4" ht="31.5" x14ac:dyDescent="0.25">
      <c r="A35" s="194">
        <v>5</v>
      </c>
      <c r="B35" s="198" t="s">
        <v>358</v>
      </c>
      <c r="C35" s="39"/>
      <c r="D35" s="39"/>
    </row>
    <row r="36" spans="1:4" ht="47.25" x14ac:dyDescent="0.25">
      <c r="A36" s="194">
        <v>6</v>
      </c>
      <c r="B36" s="198" t="s">
        <v>359</v>
      </c>
      <c r="C36" s="39"/>
      <c r="D36" s="39"/>
    </row>
    <row r="37" spans="1:4" s="199" customFormat="1" x14ac:dyDescent="0.25">
      <c r="A37" s="450" t="s">
        <v>147</v>
      </c>
      <c r="B37" s="451"/>
      <c r="C37" s="97">
        <f>SUM(C8:C13,C15:C20,C22:C24,C26:C29,C31:C36)</f>
        <v>235284</v>
      </c>
      <c r="D37" s="97">
        <f>SUM(D8:D13,D15:D20,D22:D24,D26:D29,D31:D36)</f>
        <v>94</v>
      </c>
    </row>
  </sheetData>
  <sheetProtection formatCells="0" formatColumns="0" formatRows="0" insertRows="0" sort="0" autoFilter="0"/>
  <mergeCells count="9">
    <mergeCell ref="A37:B37"/>
    <mergeCell ref="A30:D30"/>
    <mergeCell ref="A21:D21"/>
    <mergeCell ref="A1:D1"/>
    <mergeCell ref="A2:D2"/>
    <mergeCell ref="A25:D25"/>
    <mergeCell ref="A3:D3"/>
    <mergeCell ref="A7:D7"/>
    <mergeCell ref="A14:D14"/>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
  <sheetViews>
    <sheetView view="pageBreakPreview" zoomScale="90" zoomScaleNormal="100" zoomScaleSheetLayoutView="90" workbookViewId="0">
      <pane ySplit="6" topLeftCell="A13" activePane="bottomLeft" state="frozen"/>
      <selection pane="bottomLeft" activeCell="F29" sqref="F29"/>
    </sheetView>
  </sheetViews>
  <sheetFormatPr defaultRowHeight="15" x14ac:dyDescent="0.25"/>
  <cols>
    <col min="1" max="1" width="5" style="73" customWidth="1"/>
    <col min="2" max="2" width="63.85546875" style="73" customWidth="1"/>
    <col min="3" max="4" width="9.42578125" style="73" customWidth="1"/>
    <col min="5" max="5" width="13.28515625" style="73" bestFit="1" customWidth="1"/>
    <col min="6" max="6" width="12.5703125" style="73" customWidth="1"/>
    <col min="7" max="8" width="9.42578125" style="73" customWidth="1"/>
    <col min="9" max="9" width="13.28515625" style="73" customWidth="1"/>
    <col min="10" max="10" width="12.5703125" style="73" customWidth="1"/>
    <col min="11" max="12" width="9.42578125" style="73" customWidth="1"/>
    <col min="13" max="13" width="13.28515625" style="73" customWidth="1"/>
    <col min="14" max="14" width="12.5703125" style="73" customWidth="1"/>
    <col min="15" max="16" width="9.140625" style="73"/>
    <col min="17" max="17" width="13.42578125" style="73" customWidth="1"/>
    <col min="18" max="18" width="12.42578125" style="73" customWidth="1"/>
    <col min="19" max="16384" width="9.140625" style="73"/>
  </cols>
  <sheetData>
    <row r="1" spans="1:18" s="40" customFormat="1" ht="19.5" x14ac:dyDescent="0.25">
      <c r="A1" s="460" t="s">
        <v>360</v>
      </c>
      <c r="B1" s="460"/>
      <c r="C1" s="460"/>
      <c r="D1" s="460"/>
      <c r="E1" s="460"/>
      <c r="F1" s="460"/>
      <c r="G1" s="460"/>
      <c r="H1" s="460"/>
      <c r="I1" s="460"/>
      <c r="J1" s="460"/>
      <c r="K1" s="460"/>
      <c r="L1" s="460"/>
      <c r="M1" s="460"/>
      <c r="N1" s="460"/>
    </row>
    <row r="2" spans="1:18" s="40" customFormat="1" x14ac:dyDescent="0.25">
      <c r="A2" s="41"/>
      <c r="B2" s="42"/>
      <c r="C2" s="41"/>
      <c r="D2" s="41"/>
      <c r="E2" s="41"/>
      <c r="F2" s="41"/>
      <c r="G2" s="41"/>
      <c r="H2" s="41"/>
      <c r="I2" s="41"/>
      <c r="J2" s="41"/>
    </row>
    <row r="3" spans="1:18" s="43" customFormat="1" ht="15.75" customHeight="1" x14ac:dyDescent="0.25">
      <c r="A3" s="463" t="s">
        <v>29</v>
      </c>
      <c r="B3" s="466" t="s">
        <v>309</v>
      </c>
      <c r="C3" s="469" t="s">
        <v>310</v>
      </c>
      <c r="D3" s="470"/>
      <c r="E3" s="470"/>
      <c r="F3" s="470"/>
      <c r="G3" s="470"/>
      <c r="H3" s="470"/>
      <c r="I3" s="470"/>
      <c r="J3" s="470"/>
      <c r="K3" s="470"/>
      <c r="L3" s="470"/>
      <c r="M3" s="470"/>
      <c r="N3" s="470"/>
      <c r="O3" s="470"/>
      <c r="P3" s="470"/>
      <c r="Q3" s="470"/>
      <c r="R3" s="461"/>
    </row>
    <row r="4" spans="1:18" s="43" customFormat="1" ht="15.75" x14ac:dyDescent="0.25">
      <c r="A4" s="464"/>
      <c r="B4" s="467"/>
      <c r="C4" s="457" t="s">
        <v>42</v>
      </c>
      <c r="D4" s="458"/>
      <c r="E4" s="458"/>
      <c r="F4" s="459"/>
      <c r="G4" s="461" t="s">
        <v>146</v>
      </c>
      <c r="H4" s="458"/>
      <c r="I4" s="458"/>
      <c r="J4" s="462"/>
      <c r="K4" s="457" t="s">
        <v>148</v>
      </c>
      <c r="L4" s="458"/>
      <c r="M4" s="458"/>
      <c r="N4" s="459"/>
      <c r="O4" s="471" t="s">
        <v>149</v>
      </c>
      <c r="P4" s="471"/>
      <c r="Q4" s="471"/>
      <c r="R4" s="472"/>
    </row>
    <row r="5" spans="1:18" s="43" customFormat="1" ht="47.25" x14ac:dyDescent="0.25">
      <c r="A5" s="465"/>
      <c r="B5" s="468"/>
      <c r="C5" s="44" t="s">
        <v>324</v>
      </c>
      <c r="D5" s="45" t="s">
        <v>48</v>
      </c>
      <c r="E5" s="45" t="s">
        <v>325</v>
      </c>
      <c r="F5" s="46" t="s">
        <v>50</v>
      </c>
      <c r="G5" s="47" t="s">
        <v>324</v>
      </c>
      <c r="H5" s="45" t="s">
        <v>48</v>
      </c>
      <c r="I5" s="45" t="s">
        <v>325</v>
      </c>
      <c r="J5" s="48" t="s">
        <v>50</v>
      </c>
      <c r="K5" s="44" t="s">
        <v>324</v>
      </c>
      <c r="L5" s="45" t="s">
        <v>48</v>
      </c>
      <c r="M5" s="45" t="s">
        <v>325</v>
      </c>
      <c r="N5" s="46" t="s">
        <v>50</v>
      </c>
      <c r="O5" s="218" t="s">
        <v>324</v>
      </c>
      <c r="P5" s="216" t="s">
        <v>48</v>
      </c>
      <c r="Q5" s="216" t="s">
        <v>325</v>
      </c>
      <c r="R5" s="236" t="s">
        <v>50</v>
      </c>
    </row>
    <row r="6" spans="1:18" s="43" customFormat="1" ht="15.75" x14ac:dyDescent="0.25">
      <c r="A6" s="45">
        <v>1</v>
      </c>
      <c r="B6" s="49">
        <v>2</v>
      </c>
      <c r="C6" s="44">
        <v>3</v>
      </c>
      <c r="D6" s="45">
        <v>4</v>
      </c>
      <c r="E6" s="45">
        <v>5</v>
      </c>
      <c r="F6" s="50">
        <v>6</v>
      </c>
      <c r="G6" s="47">
        <v>7</v>
      </c>
      <c r="H6" s="45">
        <v>8</v>
      </c>
      <c r="I6" s="45">
        <v>9</v>
      </c>
      <c r="J6" s="49">
        <v>10</v>
      </c>
      <c r="K6" s="44">
        <v>11</v>
      </c>
      <c r="L6" s="45">
        <v>12</v>
      </c>
      <c r="M6" s="45">
        <v>13</v>
      </c>
      <c r="N6" s="217">
        <v>14</v>
      </c>
      <c r="O6" s="218">
        <v>15</v>
      </c>
      <c r="P6" s="216">
        <v>16</v>
      </c>
      <c r="Q6" s="219">
        <v>17</v>
      </c>
      <c r="R6" s="216">
        <v>18</v>
      </c>
    </row>
    <row r="7" spans="1:18" s="43" customFormat="1" ht="31.5" x14ac:dyDescent="0.25">
      <c r="A7" s="51">
        <v>1</v>
      </c>
      <c r="B7" s="52" t="s">
        <v>311</v>
      </c>
      <c r="C7" s="98">
        <f>SUM(D7:F7)</f>
        <v>34</v>
      </c>
      <c r="D7" s="99">
        <f>SUM(D9:D10)</f>
        <v>0</v>
      </c>
      <c r="E7" s="99">
        <f t="shared" ref="E7:F7" si="0">SUM(E9:E10)</f>
        <v>34</v>
      </c>
      <c r="F7" s="100">
        <f t="shared" si="0"/>
        <v>0</v>
      </c>
      <c r="G7" s="101">
        <f>SUM(H7:J7)</f>
        <v>0</v>
      </c>
      <c r="H7" s="99">
        <f>SUM(H9:H10)</f>
        <v>0</v>
      </c>
      <c r="I7" s="99">
        <f t="shared" ref="I7:R7" si="1">SUM(I9:I10)</f>
        <v>0</v>
      </c>
      <c r="J7" s="102">
        <f t="shared" si="1"/>
        <v>0</v>
      </c>
      <c r="K7" s="98">
        <f>SUM(L7:N7)</f>
        <v>6</v>
      </c>
      <c r="L7" s="99">
        <f>SUM(L9:L10)</f>
        <v>3</v>
      </c>
      <c r="M7" s="99">
        <f>SUM(M9:M10)</f>
        <v>3</v>
      </c>
      <c r="N7" s="100">
        <f t="shared" si="1"/>
        <v>0</v>
      </c>
      <c r="O7" s="238">
        <f t="shared" si="1"/>
        <v>0</v>
      </c>
      <c r="P7" s="102">
        <f t="shared" si="1"/>
        <v>0</v>
      </c>
      <c r="Q7" s="102">
        <f t="shared" si="1"/>
        <v>0</v>
      </c>
      <c r="R7" s="102">
        <f t="shared" si="1"/>
        <v>0</v>
      </c>
    </row>
    <row r="8" spans="1:18" s="43" customFormat="1" ht="15.75" x14ac:dyDescent="0.25">
      <c r="A8" s="58"/>
      <c r="B8" s="59" t="s">
        <v>137</v>
      </c>
      <c r="C8" s="60"/>
      <c r="D8" s="61"/>
      <c r="E8" s="61"/>
      <c r="F8" s="62"/>
      <c r="G8" s="63"/>
      <c r="H8" s="61"/>
      <c r="I8" s="61"/>
      <c r="J8" s="64"/>
      <c r="K8" s="60"/>
      <c r="L8" s="61"/>
      <c r="M8" s="61"/>
      <c r="N8" s="62"/>
      <c r="O8" s="233"/>
      <c r="P8" s="76"/>
      <c r="Q8" s="76"/>
      <c r="R8" s="233"/>
    </row>
    <row r="9" spans="1:18" s="43" customFormat="1" ht="15.75" x14ac:dyDescent="0.25">
      <c r="A9" s="65"/>
      <c r="B9" s="66" t="s">
        <v>316</v>
      </c>
      <c r="C9" s="103">
        <f>SUM(D9:F9)</f>
        <v>34</v>
      </c>
      <c r="D9" s="68"/>
      <c r="E9" s="68">
        <v>34</v>
      </c>
      <c r="F9" s="69"/>
      <c r="G9" s="104">
        <f>SUM(H9:J9)</f>
        <v>0</v>
      </c>
      <c r="H9" s="68"/>
      <c r="I9" s="68"/>
      <c r="J9" s="71"/>
      <c r="K9" s="103">
        <f>SUM(L9:N9)</f>
        <v>6</v>
      </c>
      <c r="L9" s="68">
        <v>3</v>
      </c>
      <c r="M9" s="68">
        <v>3</v>
      </c>
      <c r="N9" s="71"/>
      <c r="O9" s="103">
        <f>SUM(P9:R9)</f>
        <v>0</v>
      </c>
      <c r="P9" s="8"/>
      <c r="Q9" s="8"/>
      <c r="R9" s="234"/>
    </row>
    <row r="10" spans="1:18" s="43" customFormat="1" ht="15.75" x14ac:dyDescent="0.25">
      <c r="A10" s="65"/>
      <c r="B10" s="66" t="s">
        <v>317</v>
      </c>
      <c r="C10" s="103">
        <f>SUM(D10:F10)</f>
        <v>0</v>
      </c>
      <c r="D10" s="68"/>
      <c r="E10" s="68"/>
      <c r="F10" s="69"/>
      <c r="G10" s="104">
        <f>SUM(H10:J10)</f>
        <v>0</v>
      </c>
      <c r="H10" s="68"/>
      <c r="I10" s="68"/>
      <c r="J10" s="71"/>
      <c r="K10" s="103">
        <f>SUM(L10:N10)</f>
        <v>0</v>
      </c>
      <c r="L10" s="68">
        <v>0</v>
      </c>
      <c r="M10" s="68">
        <v>0</v>
      </c>
      <c r="N10" s="69"/>
      <c r="O10" s="218">
        <f>SUM(P10:R10)</f>
        <v>0</v>
      </c>
      <c r="P10" s="8"/>
      <c r="Q10" s="8"/>
      <c r="R10" s="234"/>
    </row>
    <row r="11" spans="1:18" s="43" customFormat="1" ht="63" x14ac:dyDescent="0.25">
      <c r="A11" s="51">
        <v>2</v>
      </c>
      <c r="B11" s="52" t="s">
        <v>318</v>
      </c>
      <c r="C11" s="98">
        <f>SUM(D11:F11)</f>
        <v>0</v>
      </c>
      <c r="D11" s="99">
        <f>SUM(D13:D14)</f>
        <v>0</v>
      </c>
      <c r="E11" s="99">
        <f t="shared" ref="E11:F11" si="2">SUM(E13:E14)</f>
        <v>0</v>
      </c>
      <c r="F11" s="100">
        <f t="shared" si="2"/>
        <v>0</v>
      </c>
      <c r="G11" s="101">
        <f>SUM(H11:J11)</f>
        <v>0</v>
      </c>
      <c r="H11" s="99">
        <f>SUM(H13:H14)</f>
        <v>0</v>
      </c>
      <c r="I11" s="99">
        <f t="shared" ref="I11:J11" si="3">SUM(I13:I14)</f>
        <v>0</v>
      </c>
      <c r="J11" s="102">
        <f t="shared" si="3"/>
        <v>0</v>
      </c>
      <c r="K11" s="98">
        <f>SUM(L11:N11)</f>
        <v>3</v>
      </c>
      <c r="L11" s="99">
        <f t="shared" ref="L11:R11" si="4">SUM(L13:L14)</f>
        <v>3</v>
      </c>
      <c r="M11" s="99">
        <f t="shared" si="4"/>
        <v>0</v>
      </c>
      <c r="N11" s="100">
        <f t="shared" si="4"/>
        <v>0</v>
      </c>
      <c r="O11" s="237">
        <f>SUM(P11:R11)</f>
        <v>0</v>
      </c>
      <c r="P11" s="220">
        <f t="shared" si="4"/>
        <v>0</v>
      </c>
      <c r="Q11" s="220">
        <f t="shared" si="4"/>
        <v>0</v>
      </c>
      <c r="R11" s="237">
        <f t="shared" si="4"/>
        <v>0</v>
      </c>
    </row>
    <row r="12" spans="1:18" s="43" customFormat="1" ht="15.75" x14ac:dyDescent="0.25">
      <c r="A12" s="58"/>
      <c r="B12" s="59" t="s">
        <v>137</v>
      </c>
      <c r="C12" s="60"/>
      <c r="D12" s="61"/>
      <c r="E12" s="61"/>
      <c r="F12" s="62"/>
      <c r="G12" s="63"/>
      <c r="H12" s="61"/>
      <c r="I12" s="61"/>
      <c r="J12" s="64"/>
      <c r="K12" s="60"/>
      <c r="L12" s="61"/>
      <c r="M12" s="61"/>
      <c r="N12" s="62"/>
      <c r="O12" s="233"/>
      <c r="P12" s="76"/>
      <c r="Q12" s="76"/>
      <c r="R12" s="233"/>
    </row>
    <row r="13" spans="1:18" s="43" customFormat="1" ht="15.75" x14ac:dyDescent="0.25">
      <c r="A13" s="65"/>
      <c r="B13" s="66" t="s">
        <v>316</v>
      </c>
      <c r="C13" s="103">
        <f>SUM(D13:F13)</f>
        <v>0</v>
      </c>
      <c r="D13" s="68"/>
      <c r="E13" s="68"/>
      <c r="F13" s="69"/>
      <c r="G13" s="104">
        <f>SUM(H13:J13)</f>
        <v>0</v>
      </c>
      <c r="H13" s="68"/>
      <c r="I13" s="68"/>
      <c r="J13" s="71"/>
      <c r="K13" s="103">
        <f>SUM(L13:N13)</f>
        <v>3</v>
      </c>
      <c r="L13" s="68">
        <v>3</v>
      </c>
      <c r="M13" s="68"/>
      <c r="N13" s="69"/>
      <c r="O13" s="218">
        <f>SUM(P13:R13)</f>
        <v>0</v>
      </c>
      <c r="P13" s="8"/>
      <c r="Q13" s="8"/>
      <c r="R13" s="234"/>
    </row>
    <row r="14" spans="1:18" s="43" customFormat="1" ht="15.75" x14ac:dyDescent="0.25">
      <c r="A14" s="65"/>
      <c r="B14" s="66" t="s">
        <v>317</v>
      </c>
      <c r="C14" s="103">
        <f>SUM(D14:F14)</f>
        <v>0</v>
      </c>
      <c r="D14" s="68"/>
      <c r="E14" s="68"/>
      <c r="F14" s="69"/>
      <c r="G14" s="104">
        <f>SUM(H14:J14)</f>
        <v>0</v>
      </c>
      <c r="H14" s="68"/>
      <c r="I14" s="68"/>
      <c r="J14" s="71"/>
      <c r="K14" s="103">
        <f>SUM(L14:N14)</f>
        <v>0</v>
      </c>
      <c r="L14" s="68">
        <v>0</v>
      </c>
      <c r="M14" s="68"/>
      <c r="N14" s="69"/>
      <c r="O14" s="218">
        <f>SUM(P14:R14)</f>
        <v>0</v>
      </c>
      <c r="P14" s="8"/>
      <c r="Q14" s="8"/>
      <c r="R14" s="234"/>
    </row>
    <row r="15" spans="1:18" s="43" customFormat="1" ht="31.5" x14ac:dyDescent="0.25">
      <c r="A15" s="51">
        <v>3</v>
      </c>
      <c r="B15" s="52" t="s">
        <v>312</v>
      </c>
      <c r="C15" s="98">
        <f>SUM(D15:F15)</f>
        <v>34</v>
      </c>
      <c r="D15" s="99">
        <f>SUM(D17:D18)</f>
        <v>0</v>
      </c>
      <c r="E15" s="99">
        <f t="shared" ref="E15:F15" si="5">SUM(E17:E18)</f>
        <v>34</v>
      </c>
      <c r="F15" s="100">
        <f t="shared" si="5"/>
        <v>0</v>
      </c>
      <c r="G15" s="101">
        <f>SUM(H15:J15)</f>
        <v>0</v>
      </c>
      <c r="H15" s="99">
        <f t="shared" ref="H15:J15" si="6">SUM(H17:H18)</f>
        <v>0</v>
      </c>
      <c r="I15" s="99">
        <f t="shared" si="6"/>
        <v>0</v>
      </c>
      <c r="J15" s="102">
        <f t="shared" si="6"/>
        <v>0</v>
      </c>
      <c r="K15" s="98">
        <f>SUM(L15:N15)</f>
        <v>6</v>
      </c>
      <c r="L15" s="99">
        <f t="shared" ref="L15:R15" si="7">SUM(L17:L18)</f>
        <v>3</v>
      </c>
      <c r="M15" s="99">
        <f t="shared" si="7"/>
        <v>3</v>
      </c>
      <c r="N15" s="100">
        <f t="shared" si="7"/>
        <v>0</v>
      </c>
      <c r="O15" s="237">
        <f>SUM(P15:R15)</f>
        <v>0</v>
      </c>
      <c r="P15" s="220">
        <f t="shared" si="7"/>
        <v>0</v>
      </c>
      <c r="Q15" s="220">
        <f t="shared" si="7"/>
        <v>0</v>
      </c>
      <c r="R15" s="237">
        <f t="shared" si="7"/>
        <v>0</v>
      </c>
    </row>
    <row r="16" spans="1:18" s="43" customFormat="1" ht="15.75" x14ac:dyDescent="0.25">
      <c r="A16" s="58"/>
      <c r="B16" s="59" t="s">
        <v>137</v>
      </c>
      <c r="C16" s="60"/>
      <c r="D16" s="61"/>
      <c r="E16" s="61"/>
      <c r="F16" s="62"/>
      <c r="G16" s="63"/>
      <c r="H16" s="61"/>
      <c r="I16" s="61"/>
      <c r="J16" s="64"/>
      <c r="K16" s="60"/>
      <c r="L16" s="61"/>
      <c r="M16" s="61"/>
      <c r="N16" s="62"/>
      <c r="O16" s="233"/>
      <c r="P16" s="76"/>
      <c r="Q16" s="76"/>
      <c r="R16" s="233"/>
    </row>
    <row r="17" spans="1:18" s="43" customFormat="1" ht="15.75" x14ac:dyDescent="0.25">
      <c r="A17" s="65"/>
      <c r="B17" s="66" t="s">
        <v>316</v>
      </c>
      <c r="C17" s="103">
        <f t="shared" ref="C17:C18" si="8">SUM(D17:F17)</f>
        <v>34</v>
      </c>
      <c r="D17" s="68"/>
      <c r="E17" s="68">
        <v>34</v>
      </c>
      <c r="F17" s="69"/>
      <c r="G17" s="104">
        <f>SUM(H17:J17)</f>
        <v>0</v>
      </c>
      <c r="H17" s="68"/>
      <c r="I17" s="68"/>
      <c r="J17" s="71"/>
      <c r="K17" s="103">
        <f>SUM(L17:N17)</f>
        <v>6</v>
      </c>
      <c r="L17" s="68">
        <v>3</v>
      </c>
      <c r="M17" s="68">
        <v>3</v>
      </c>
      <c r="N17" s="69"/>
      <c r="O17" s="218">
        <f>SUM(P17:R17)</f>
        <v>0</v>
      </c>
      <c r="P17" s="8"/>
      <c r="Q17" s="8"/>
      <c r="R17" s="234"/>
    </row>
    <row r="18" spans="1:18" s="43" customFormat="1" ht="15.75" x14ac:dyDescent="0.25">
      <c r="A18" s="65"/>
      <c r="B18" s="66" t="s">
        <v>317</v>
      </c>
      <c r="C18" s="103">
        <f t="shared" si="8"/>
        <v>0</v>
      </c>
      <c r="D18" s="68"/>
      <c r="E18" s="68"/>
      <c r="F18" s="69"/>
      <c r="G18" s="104">
        <f>SUM(H18:J18)</f>
        <v>0</v>
      </c>
      <c r="H18" s="68"/>
      <c r="I18" s="68"/>
      <c r="J18" s="71"/>
      <c r="K18" s="103">
        <f>SUM(L18:N18)</f>
        <v>0</v>
      </c>
      <c r="L18" s="68">
        <v>0</v>
      </c>
      <c r="M18" s="68">
        <v>0</v>
      </c>
      <c r="N18" s="69"/>
      <c r="O18" s="218">
        <f>SUM(P18:R18)</f>
        <v>0</v>
      </c>
      <c r="P18" s="8"/>
      <c r="Q18" s="8"/>
      <c r="R18" s="234"/>
    </row>
    <row r="19" spans="1:18" s="43" customFormat="1" ht="15.75" x14ac:dyDescent="0.25">
      <c r="A19" s="51">
        <v>4</v>
      </c>
      <c r="B19" s="52" t="s">
        <v>313</v>
      </c>
      <c r="C19" s="53">
        <f>SUM(D19:F19)</f>
        <v>0</v>
      </c>
      <c r="D19" s="54"/>
      <c r="E19" s="54"/>
      <c r="F19" s="55"/>
      <c r="G19" s="56">
        <f>SUM(H19:J19)</f>
        <v>0</v>
      </c>
      <c r="H19" s="54"/>
      <c r="I19" s="54"/>
      <c r="J19" s="57"/>
      <c r="K19" s="298">
        <f>SUM(L19:N19)</f>
        <v>190.38</v>
      </c>
      <c r="L19" s="54">
        <v>97.38</v>
      </c>
      <c r="M19" s="54">
        <v>93</v>
      </c>
      <c r="N19" s="55"/>
      <c r="O19" s="253">
        <f>SUM(P19:R19)</f>
        <v>0</v>
      </c>
      <c r="P19" s="235"/>
      <c r="Q19" s="235"/>
      <c r="R19" s="232"/>
    </row>
    <row r="20" spans="1:18" s="43" customFormat="1" ht="15.75" x14ac:dyDescent="0.25">
      <c r="A20" s="58"/>
      <c r="B20" s="59" t="s">
        <v>314</v>
      </c>
      <c r="C20" s="60">
        <f t="shared" ref="C20:C30" si="9">SUM(D20:F20)</f>
        <v>0</v>
      </c>
      <c r="D20" s="61"/>
      <c r="E20" s="61"/>
      <c r="F20" s="62"/>
      <c r="G20" s="63">
        <f t="shared" ref="G20:G30" si="10">SUM(H20:J20)</f>
        <v>0</v>
      </c>
      <c r="H20" s="61"/>
      <c r="I20" s="61"/>
      <c r="J20" s="64"/>
      <c r="K20" s="302">
        <f t="shared" ref="K20:K30" si="11">SUM(L20:N20)</f>
        <v>0</v>
      </c>
      <c r="L20" s="61"/>
      <c r="M20" s="61"/>
      <c r="N20" s="62"/>
      <c r="O20" s="252">
        <f t="shared" ref="O20:O30" si="12">SUM(P20:R20)</f>
        <v>0</v>
      </c>
      <c r="P20" s="76"/>
      <c r="Q20" s="76"/>
      <c r="R20" s="233"/>
    </row>
    <row r="21" spans="1:18" s="43" customFormat="1" ht="15.75" x14ac:dyDescent="0.25">
      <c r="A21" s="65"/>
      <c r="B21" s="66" t="s">
        <v>319</v>
      </c>
      <c r="C21" s="67">
        <f t="shared" si="9"/>
        <v>136.9</v>
      </c>
      <c r="D21" s="68"/>
      <c r="E21" s="68">
        <v>136.9</v>
      </c>
      <c r="F21" s="69"/>
      <c r="G21" s="70">
        <f t="shared" si="10"/>
        <v>0</v>
      </c>
      <c r="H21" s="68"/>
      <c r="I21" s="68"/>
      <c r="J21" s="71"/>
      <c r="K21" s="320">
        <f t="shared" si="11"/>
        <v>190.38</v>
      </c>
      <c r="L21" s="68">
        <v>97.38</v>
      </c>
      <c r="M21" s="68">
        <v>93</v>
      </c>
      <c r="N21" s="69"/>
      <c r="O21" s="246">
        <f t="shared" si="12"/>
        <v>0</v>
      </c>
      <c r="P21" s="8"/>
      <c r="Q21" s="8"/>
      <c r="R21" s="234"/>
    </row>
    <row r="22" spans="1:18" s="43" customFormat="1" ht="15.75" x14ac:dyDescent="0.25">
      <c r="A22" s="65"/>
      <c r="B22" s="72" t="s">
        <v>320</v>
      </c>
      <c r="C22" s="67">
        <f t="shared" si="9"/>
        <v>0</v>
      </c>
      <c r="D22" s="68"/>
      <c r="E22" s="68"/>
      <c r="F22" s="69"/>
      <c r="G22" s="70">
        <f t="shared" si="10"/>
        <v>0</v>
      </c>
      <c r="H22" s="68"/>
      <c r="I22" s="68"/>
      <c r="J22" s="71"/>
      <c r="K22" s="320">
        <f t="shared" si="11"/>
        <v>0</v>
      </c>
      <c r="L22" s="68"/>
      <c r="M22" s="68"/>
      <c r="N22" s="69"/>
      <c r="O22" s="246">
        <f t="shared" si="12"/>
        <v>0</v>
      </c>
      <c r="P22" s="8"/>
      <c r="Q22" s="8"/>
      <c r="R22" s="234"/>
    </row>
    <row r="23" spans="1:18" s="43" customFormat="1" ht="15.75" x14ac:dyDescent="0.25">
      <c r="A23" s="51">
        <v>5</v>
      </c>
      <c r="B23" s="52" t="s">
        <v>315</v>
      </c>
      <c r="C23" s="53">
        <f t="shared" si="9"/>
        <v>0</v>
      </c>
      <c r="D23" s="54"/>
      <c r="E23" s="54"/>
      <c r="F23" s="55"/>
      <c r="G23" s="56">
        <f t="shared" si="10"/>
        <v>0</v>
      </c>
      <c r="H23" s="54"/>
      <c r="I23" s="54"/>
      <c r="J23" s="57"/>
      <c r="K23" s="298">
        <f t="shared" si="11"/>
        <v>180.92000000000002</v>
      </c>
      <c r="L23" s="54">
        <v>88.92</v>
      </c>
      <c r="M23" s="54">
        <v>92</v>
      </c>
      <c r="N23" s="55"/>
      <c r="O23" s="237">
        <f t="shared" si="12"/>
        <v>0</v>
      </c>
      <c r="P23" s="235"/>
      <c r="Q23" s="235"/>
      <c r="R23" s="232"/>
    </row>
    <row r="24" spans="1:18" s="43" customFormat="1" ht="15.75" x14ac:dyDescent="0.25">
      <c r="A24" s="58"/>
      <c r="B24" s="59" t="s">
        <v>314</v>
      </c>
      <c r="C24" s="60">
        <f t="shared" si="9"/>
        <v>0</v>
      </c>
      <c r="D24" s="61"/>
      <c r="E24" s="61"/>
      <c r="F24" s="62"/>
      <c r="G24" s="63">
        <f t="shared" si="10"/>
        <v>0</v>
      </c>
      <c r="H24" s="61"/>
      <c r="I24" s="61"/>
      <c r="J24" s="64"/>
      <c r="K24" s="302">
        <f t="shared" si="11"/>
        <v>0</v>
      </c>
      <c r="L24" s="61"/>
      <c r="M24" s="61"/>
      <c r="N24" s="62"/>
      <c r="O24" s="252">
        <f t="shared" si="12"/>
        <v>0</v>
      </c>
      <c r="P24" s="76"/>
      <c r="Q24" s="76"/>
      <c r="R24" s="233"/>
    </row>
    <row r="25" spans="1:18" s="43" customFormat="1" ht="15.75" x14ac:dyDescent="0.25">
      <c r="A25" s="65"/>
      <c r="B25" s="66" t="s">
        <v>319</v>
      </c>
      <c r="C25" s="67">
        <f t="shared" si="9"/>
        <v>64.02</v>
      </c>
      <c r="D25" s="68"/>
      <c r="E25" s="68">
        <v>64.02</v>
      </c>
      <c r="F25" s="69"/>
      <c r="G25" s="70">
        <f t="shared" si="10"/>
        <v>0</v>
      </c>
      <c r="H25" s="68"/>
      <c r="I25" s="68"/>
      <c r="J25" s="71"/>
      <c r="K25" s="320">
        <f t="shared" si="11"/>
        <v>180.92000000000002</v>
      </c>
      <c r="L25" s="68">
        <v>88.92</v>
      </c>
      <c r="M25" s="68">
        <v>92</v>
      </c>
      <c r="N25" s="69"/>
      <c r="O25" s="252">
        <f t="shared" si="12"/>
        <v>0</v>
      </c>
      <c r="P25" s="76"/>
      <c r="Q25" s="76"/>
      <c r="R25" s="233"/>
    </row>
    <row r="26" spans="1:18" s="43" customFormat="1" ht="15.75" x14ac:dyDescent="0.25">
      <c r="A26" s="65"/>
      <c r="B26" s="72" t="s">
        <v>320</v>
      </c>
      <c r="C26" s="67">
        <f t="shared" si="9"/>
        <v>0</v>
      </c>
      <c r="D26" s="68"/>
      <c r="E26" s="68"/>
      <c r="F26" s="69"/>
      <c r="G26" s="70">
        <f t="shared" si="10"/>
        <v>0</v>
      </c>
      <c r="H26" s="68"/>
      <c r="I26" s="68"/>
      <c r="J26" s="71"/>
      <c r="K26" s="320">
        <f t="shared" si="11"/>
        <v>0</v>
      </c>
      <c r="L26" s="68"/>
      <c r="M26" s="68"/>
      <c r="N26" s="69"/>
      <c r="O26" s="246">
        <f t="shared" si="12"/>
        <v>0</v>
      </c>
      <c r="P26" s="8"/>
      <c r="Q26" s="8"/>
      <c r="R26" s="234"/>
    </row>
    <row r="27" spans="1:18" s="43" customFormat="1" ht="15.75" x14ac:dyDescent="0.25">
      <c r="A27" s="51">
        <v>6</v>
      </c>
      <c r="B27" s="52" t="s">
        <v>321</v>
      </c>
      <c r="C27" s="53">
        <f t="shared" si="9"/>
        <v>0</v>
      </c>
      <c r="D27" s="54"/>
      <c r="E27" s="54"/>
      <c r="F27" s="55"/>
      <c r="G27" s="56">
        <f t="shared" si="10"/>
        <v>0</v>
      </c>
      <c r="H27" s="54"/>
      <c r="I27" s="54"/>
      <c r="J27" s="57"/>
      <c r="K27" s="298">
        <f t="shared" si="11"/>
        <v>186.07</v>
      </c>
      <c r="L27" s="54">
        <v>93.4</v>
      </c>
      <c r="M27" s="54">
        <v>92.67</v>
      </c>
      <c r="N27" s="55"/>
      <c r="O27" s="237">
        <f t="shared" si="12"/>
        <v>0</v>
      </c>
      <c r="P27" s="235"/>
      <c r="Q27" s="235"/>
      <c r="R27" s="232"/>
    </row>
    <row r="28" spans="1:18" s="43" customFormat="1" ht="15.75" x14ac:dyDescent="0.25">
      <c r="A28" s="58"/>
      <c r="B28" s="59" t="s">
        <v>137</v>
      </c>
      <c r="C28" s="60">
        <f t="shared" si="9"/>
        <v>0</v>
      </c>
      <c r="D28" s="61"/>
      <c r="E28" s="61"/>
      <c r="F28" s="62"/>
      <c r="G28" s="63">
        <f t="shared" si="10"/>
        <v>0</v>
      </c>
      <c r="H28" s="61"/>
      <c r="I28" s="61"/>
      <c r="J28" s="64"/>
      <c r="K28" s="302">
        <f t="shared" si="11"/>
        <v>0</v>
      </c>
      <c r="L28" s="61"/>
      <c r="M28" s="61"/>
      <c r="N28" s="62"/>
      <c r="O28" s="252">
        <f t="shared" si="12"/>
        <v>0</v>
      </c>
      <c r="P28" s="76"/>
      <c r="Q28" s="76"/>
      <c r="R28" s="233"/>
    </row>
    <row r="29" spans="1:18" s="43" customFormat="1" ht="15.75" x14ac:dyDescent="0.25">
      <c r="A29" s="65"/>
      <c r="B29" s="66" t="s">
        <v>322</v>
      </c>
      <c r="C29" s="67">
        <f t="shared" si="9"/>
        <v>120.36</v>
      </c>
      <c r="D29" s="68"/>
      <c r="E29" s="68">
        <v>120.36</v>
      </c>
      <c r="F29" s="69"/>
      <c r="G29" s="70">
        <f t="shared" si="10"/>
        <v>0</v>
      </c>
      <c r="H29" s="68"/>
      <c r="I29" s="68"/>
      <c r="J29" s="71"/>
      <c r="K29" s="320">
        <f t="shared" si="11"/>
        <v>186.07</v>
      </c>
      <c r="L29" s="68">
        <v>93.4</v>
      </c>
      <c r="M29" s="68">
        <v>92.67</v>
      </c>
      <c r="N29" s="69"/>
      <c r="O29" s="252">
        <f t="shared" si="12"/>
        <v>0</v>
      </c>
      <c r="P29" s="76"/>
      <c r="Q29" s="76"/>
      <c r="R29" s="233"/>
    </row>
    <row r="30" spans="1:18" s="43" customFormat="1" ht="31.5" x14ac:dyDescent="0.25">
      <c r="A30" s="65"/>
      <c r="B30" s="66" t="s">
        <v>323</v>
      </c>
      <c r="C30" s="67">
        <f t="shared" si="9"/>
        <v>0</v>
      </c>
      <c r="D30" s="68"/>
      <c r="E30" s="68"/>
      <c r="F30" s="69"/>
      <c r="G30" s="70">
        <f t="shared" si="10"/>
        <v>0</v>
      </c>
      <c r="H30" s="68"/>
      <c r="I30" s="68"/>
      <c r="J30" s="71"/>
      <c r="K30" s="67">
        <f t="shared" si="11"/>
        <v>0</v>
      </c>
      <c r="L30" s="68"/>
      <c r="M30" s="68"/>
      <c r="N30" s="69"/>
      <c r="O30" s="252">
        <f t="shared" si="12"/>
        <v>0</v>
      </c>
      <c r="P30" s="76"/>
      <c r="Q30" s="76"/>
      <c r="R30" s="233"/>
    </row>
    <row r="31" spans="1:18" ht="41.25" customHeight="1" x14ac:dyDescent="0.25">
      <c r="A31" s="456" t="s">
        <v>361</v>
      </c>
      <c r="B31" s="456"/>
      <c r="C31" s="456"/>
      <c r="D31" s="456"/>
      <c r="E31" s="456"/>
      <c r="F31" s="456"/>
      <c r="G31" s="456"/>
      <c r="H31" s="456"/>
      <c r="I31" s="456"/>
      <c r="J31" s="456"/>
      <c r="K31" s="456"/>
      <c r="L31" s="456"/>
      <c r="M31" s="456"/>
      <c r="N31" s="456"/>
    </row>
  </sheetData>
  <sheetProtection password="C7D9" sheet="1" objects="1" scenarios="1" formatCells="0" formatColumns="0" formatRows="0" insertRows="0" sort="0" autoFilter="0"/>
  <mergeCells count="9">
    <mergeCell ref="A31:N31"/>
    <mergeCell ref="K4:N4"/>
    <mergeCell ref="A1:N1"/>
    <mergeCell ref="G4:J4"/>
    <mergeCell ref="A3:A5"/>
    <mergeCell ref="B3:B5"/>
    <mergeCell ref="C4:F4"/>
    <mergeCell ref="C3:R3"/>
    <mergeCell ref="O4:R4"/>
  </mergeCells>
  <pageMargins left="0.39370078740157483" right="0.39370078740157483" top="0.59055118110236227" bottom="0.39370078740157483" header="0.31496062992125984" footer="0.31496062992125984"/>
  <pageSetup paperSize="9"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view="pageBreakPreview" topLeftCell="A13" zoomScale="90" zoomScaleNormal="100" zoomScaleSheetLayoutView="90" workbookViewId="0">
      <selection activeCell="J15" sqref="J15"/>
    </sheetView>
  </sheetViews>
  <sheetFormatPr defaultRowHeight="15" x14ac:dyDescent="0.25"/>
  <cols>
    <col min="1" max="1" width="21.42578125" style="73" customWidth="1"/>
    <col min="2" max="3" width="23.7109375" style="73" customWidth="1"/>
    <col min="4" max="4" width="20.7109375" style="73" customWidth="1"/>
    <col min="5" max="5" width="23.7109375" style="73" customWidth="1"/>
    <col min="6" max="6" width="20.85546875" style="73" customWidth="1"/>
    <col min="7" max="7" width="24.85546875" style="73" customWidth="1"/>
    <col min="8" max="8" width="24.85546875" style="335" customWidth="1"/>
    <col min="9" max="9" width="23.28515625" style="73" customWidth="1"/>
    <col min="10" max="16384" width="9.140625" style="73"/>
  </cols>
  <sheetData>
    <row r="1" spans="1:9" s="40" customFormat="1" ht="16.5" x14ac:dyDescent="0.25">
      <c r="A1" s="460" t="s">
        <v>498</v>
      </c>
      <c r="B1" s="460"/>
      <c r="C1" s="460"/>
      <c r="D1" s="460"/>
      <c r="E1" s="460"/>
      <c r="F1" s="460"/>
    </row>
    <row r="2" spans="1:9" s="40" customFormat="1" x14ac:dyDescent="0.25">
      <c r="A2" s="41"/>
      <c r="B2" s="41"/>
      <c r="C2" s="41"/>
      <c r="D2" s="41"/>
      <c r="E2" s="41"/>
      <c r="F2" s="41"/>
    </row>
    <row r="3" spans="1:9" s="43" customFormat="1" ht="63" customHeight="1" x14ac:dyDescent="0.25">
      <c r="A3" s="45"/>
      <c r="B3" s="32" t="s">
        <v>168</v>
      </c>
      <c r="C3" s="32" t="s">
        <v>666</v>
      </c>
      <c r="D3" s="32" t="s">
        <v>740</v>
      </c>
      <c r="E3" s="32" t="s">
        <v>142</v>
      </c>
      <c r="F3" s="32" t="s">
        <v>140</v>
      </c>
      <c r="G3" s="334" t="s">
        <v>756</v>
      </c>
      <c r="H3" s="334" t="s">
        <v>765</v>
      </c>
      <c r="I3" s="32" t="s">
        <v>32</v>
      </c>
    </row>
    <row r="4" spans="1:9" s="43" customFormat="1" ht="173.25" customHeight="1" x14ac:dyDescent="0.25">
      <c r="A4" s="8" t="s">
        <v>381</v>
      </c>
      <c r="B4" s="336" t="s">
        <v>704</v>
      </c>
      <c r="C4" s="336" t="s">
        <v>704</v>
      </c>
      <c r="D4" s="336" t="s">
        <v>704</v>
      </c>
      <c r="E4" s="309" t="s">
        <v>704</v>
      </c>
      <c r="F4" s="316" t="s">
        <v>704</v>
      </c>
      <c r="G4" s="334" t="s">
        <v>549</v>
      </c>
      <c r="H4" s="334" t="s">
        <v>704</v>
      </c>
      <c r="I4" s="8" t="s">
        <v>620</v>
      </c>
    </row>
    <row r="5" spans="1:9" s="43" customFormat="1" ht="78.75" customHeight="1" x14ac:dyDescent="0.25">
      <c r="A5" s="8" t="s">
        <v>382</v>
      </c>
      <c r="B5" s="331" t="s">
        <v>705</v>
      </c>
      <c r="C5" s="331" t="s">
        <v>705</v>
      </c>
      <c r="D5" s="331" t="s">
        <v>705</v>
      </c>
      <c r="E5" s="308" t="s">
        <v>705</v>
      </c>
      <c r="F5" s="317" t="s">
        <v>705</v>
      </c>
      <c r="G5" s="334" t="s">
        <v>757</v>
      </c>
      <c r="H5" s="334" t="s">
        <v>771</v>
      </c>
      <c r="I5" s="8" t="s">
        <v>621</v>
      </c>
    </row>
    <row r="6" spans="1:9" s="43" customFormat="1" ht="47.25" x14ac:dyDescent="0.25">
      <c r="A6" s="8" t="s">
        <v>386</v>
      </c>
      <c r="B6" s="331" t="s">
        <v>706</v>
      </c>
      <c r="C6" s="331" t="s">
        <v>706</v>
      </c>
      <c r="D6" s="331" t="s">
        <v>706</v>
      </c>
      <c r="E6" s="308" t="s">
        <v>706</v>
      </c>
      <c r="F6" s="317" t="s">
        <v>706</v>
      </c>
      <c r="G6" s="334" t="s">
        <v>758</v>
      </c>
      <c r="H6" s="334" t="s">
        <v>706</v>
      </c>
      <c r="I6" s="8" t="s">
        <v>622</v>
      </c>
    </row>
    <row r="7" spans="1:9" s="43" customFormat="1" ht="63" x14ac:dyDescent="0.25">
      <c r="A7" s="8" t="s">
        <v>392</v>
      </c>
      <c r="B7" s="331" t="s">
        <v>707</v>
      </c>
      <c r="C7" s="331" t="s">
        <v>707</v>
      </c>
      <c r="D7" s="331" t="s">
        <v>707</v>
      </c>
      <c r="E7" s="308" t="s">
        <v>707</v>
      </c>
      <c r="F7" s="317" t="s">
        <v>707</v>
      </c>
      <c r="G7" s="334" t="s">
        <v>759</v>
      </c>
      <c r="H7" s="334">
        <v>83463250100</v>
      </c>
      <c r="I7" s="74" t="s">
        <v>623</v>
      </c>
    </row>
    <row r="8" spans="1:9" s="43" customFormat="1" ht="48" thickBot="1" x14ac:dyDescent="0.3">
      <c r="A8" s="75" t="s">
        <v>393</v>
      </c>
      <c r="B8" s="284" t="s">
        <v>708</v>
      </c>
      <c r="C8" s="284" t="s">
        <v>708</v>
      </c>
      <c r="D8" s="284" t="s">
        <v>708</v>
      </c>
      <c r="E8" s="284" t="s">
        <v>708</v>
      </c>
      <c r="F8" s="321" t="s">
        <v>708</v>
      </c>
      <c r="G8" s="340" t="s">
        <v>760</v>
      </c>
      <c r="H8" s="340" t="s">
        <v>772</v>
      </c>
      <c r="I8" s="283" t="s">
        <v>624</v>
      </c>
    </row>
    <row r="9" spans="1:9" ht="94.5" x14ac:dyDescent="0.25">
      <c r="A9" s="76" t="s">
        <v>383</v>
      </c>
      <c r="B9" s="77"/>
      <c r="C9" s="294" t="s">
        <v>667</v>
      </c>
      <c r="D9" s="34" t="s">
        <v>741</v>
      </c>
      <c r="E9" s="318" t="s">
        <v>709</v>
      </c>
      <c r="F9" s="319" t="s">
        <v>717</v>
      </c>
      <c r="G9" s="335" t="s">
        <v>761</v>
      </c>
      <c r="H9" s="335" t="s">
        <v>773</v>
      </c>
      <c r="I9" s="77" t="s">
        <v>625</v>
      </c>
    </row>
    <row r="10" spans="1:9" ht="157.5" x14ac:dyDescent="0.25">
      <c r="A10" s="8" t="s">
        <v>387</v>
      </c>
      <c r="B10" s="78"/>
      <c r="C10" s="295" t="s">
        <v>668</v>
      </c>
      <c r="D10" s="32" t="s">
        <v>742</v>
      </c>
      <c r="E10" s="308" t="s">
        <v>710</v>
      </c>
      <c r="F10" s="317" t="s">
        <v>718</v>
      </c>
      <c r="G10" s="335" t="s">
        <v>762</v>
      </c>
      <c r="H10" s="335" t="s">
        <v>774</v>
      </c>
      <c r="I10" s="78" t="s">
        <v>626</v>
      </c>
    </row>
    <row r="11" spans="1:9" ht="47.25" x14ac:dyDescent="0.25">
      <c r="A11" s="8" t="s">
        <v>384</v>
      </c>
      <c r="B11" s="78"/>
      <c r="C11" s="295" t="s">
        <v>669</v>
      </c>
      <c r="D11" s="333" t="s">
        <v>743</v>
      </c>
      <c r="E11" s="308" t="s">
        <v>711</v>
      </c>
      <c r="F11" s="317" t="s">
        <v>719</v>
      </c>
      <c r="G11" s="335" t="s">
        <v>763</v>
      </c>
      <c r="H11" s="335" t="s">
        <v>775</v>
      </c>
      <c r="I11" s="78" t="s">
        <v>627</v>
      </c>
    </row>
    <row r="12" spans="1:9" ht="60.75" customHeight="1" thickBot="1" x14ac:dyDescent="0.3">
      <c r="A12" s="75" t="s">
        <v>385</v>
      </c>
      <c r="B12" s="79"/>
      <c r="C12" s="296" t="s">
        <v>670</v>
      </c>
      <c r="D12" s="341" t="s">
        <v>744</v>
      </c>
      <c r="E12" s="284" t="s">
        <v>712</v>
      </c>
      <c r="F12" s="321" t="s">
        <v>720</v>
      </c>
      <c r="G12" s="340" t="s">
        <v>764</v>
      </c>
      <c r="H12" s="340" t="s">
        <v>776</v>
      </c>
      <c r="I12" s="284" t="s">
        <v>628</v>
      </c>
    </row>
    <row r="13" spans="1:9" ht="78.75" x14ac:dyDescent="0.25">
      <c r="A13" s="76" t="s">
        <v>388</v>
      </c>
      <c r="B13" s="77"/>
      <c r="C13" s="294" t="s">
        <v>671</v>
      </c>
      <c r="D13" s="333" t="s">
        <v>745</v>
      </c>
      <c r="E13" s="318" t="s">
        <v>713</v>
      </c>
      <c r="F13" s="319" t="s">
        <v>713</v>
      </c>
      <c r="G13" s="335" t="s">
        <v>757</v>
      </c>
      <c r="H13" s="335" t="s">
        <v>777</v>
      </c>
      <c r="I13" s="77" t="s">
        <v>629</v>
      </c>
    </row>
    <row r="14" spans="1:9" ht="120" customHeight="1" x14ac:dyDescent="0.25">
      <c r="A14" s="8" t="s">
        <v>389</v>
      </c>
      <c r="B14" s="78"/>
      <c r="C14" s="295" t="s">
        <v>672</v>
      </c>
      <c r="D14" s="333" t="s">
        <v>746</v>
      </c>
      <c r="E14" s="308" t="s">
        <v>714</v>
      </c>
      <c r="F14" s="317" t="s">
        <v>714</v>
      </c>
      <c r="G14" s="335" t="s">
        <v>758</v>
      </c>
      <c r="H14" s="335" t="s">
        <v>778</v>
      </c>
      <c r="I14" s="78" t="s">
        <v>630</v>
      </c>
    </row>
    <row r="15" spans="1:9" ht="63" x14ac:dyDescent="0.25">
      <c r="A15" s="8" t="s">
        <v>390</v>
      </c>
      <c r="B15" s="78"/>
      <c r="C15" s="295" t="s">
        <v>673</v>
      </c>
      <c r="D15" s="333" t="s">
        <v>747</v>
      </c>
      <c r="E15" s="308" t="s">
        <v>715</v>
      </c>
      <c r="F15" s="317" t="s">
        <v>715</v>
      </c>
      <c r="G15" s="335" t="s">
        <v>759</v>
      </c>
      <c r="H15" s="335" t="s">
        <v>779</v>
      </c>
      <c r="I15" s="78" t="s">
        <v>631</v>
      </c>
    </row>
    <row r="16" spans="1:9" ht="63.75" thickBot="1" x14ac:dyDescent="0.3">
      <c r="A16" s="8" t="s">
        <v>391</v>
      </c>
      <c r="B16" s="78"/>
      <c r="C16" s="297" t="s">
        <v>674</v>
      </c>
      <c r="D16" s="328" t="s">
        <v>748</v>
      </c>
      <c r="E16" s="284" t="s">
        <v>716</v>
      </c>
      <c r="F16" s="321" t="s">
        <v>716</v>
      </c>
      <c r="G16" s="340" t="s">
        <v>760</v>
      </c>
      <c r="H16" s="340" t="s">
        <v>780</v>
      </c>
      <c r="I16" s="285" t="s">
        <v>632</v>
      </c>
    </row>
    <row r="17" spans="7:8" ht="15.75" x14ac:dyDescent="0.25">
      <c r="G17" s="43"/>
      <c r="H17" s="334"/>
    </row>
    <row r="18" spans="7:8" ht="15.75" x14ac:dyDescent="0.25">
      <c r="G18" s="43"/>
      <c r="H18" s="334"/>
    </row>
    <row r="19" spans="7:8" ht="15.75" x14ac:dyDescent="0.25">
      <c r="G19" s="43"/>
      <c r="H19" s="334"/>
    </row>
    <row r="20" spans="7:8" ht="15.75" x14ac:dyDescent="0.25">
      <c r="G20" s="43"/>
      <c r="H20" s="334"/>
    </row>
    <row r="21" spans="7:8" ht="15.75" x14ac:dyDescent="0.25">
      <c r="G21" s="43"/>
      <c r="H21" s="334"/>
    </row>
    <row r="22" spans="7:8" ht="15.75" x14ac:dyDescent="0.25">
      <c r="G22" s="43"/>
      <c r="H22" s="334"/>
    </row>
  </sheetData>
  <mergeCells count="1">
    <mergeCell ref="A1:F1"/>
  </mergeCells>
  <hyperlinks>
    <hyperlink ref="I8" r:id="rId1"/>
    <hyperlink ref="I12" r:id="rId2"/>
    <hyperlink ref="I16" r:id="rId3"/>
    <hyperlink ref="C12" r:id="rId4"/>
    <hyperlink ref="C16" r:id="rId5"/>
    <hyperlink ref="E8" r:id="rId6"/>
    <hyperlink ref="F8" r:id="rId7"/>
    <hyperlink ref="E16" r:id="rId8"/>
    <hyperlink ref="F16" r:id="rId9"/>
    <hyperlink ref="D12" r:id="rId10"/>
    <hyperlink ref="D16" r:id="rId11"/>
    <hyperlink ref="G8" r:id="rId12"/>
    <hyperlink ref="E12" r:id="rId13"/>
    <hyperlink ref="F12" r:id="rId14"/>
    <hyperlink ref="G12" r:id="rId15"/>
    <hyperlink ref="G16" r:id="rId16"/>
    <hyperlink ref="B8" r:id="rId17"/>
    <hyperlink ref="C8" r:id="rId18"/>
    <hyperlink ref="D8" r:id="rId19"/>
  </hyperlinks>
  <pageMargins left="0.39370078740157483" right="0.39370078740157483" top="0.59055118110236227" bottom="0.39370078740157483" header="0.31496062992125984" footer="0.31496062992125984"/>
  <pageSetup paperSize="9" scale="46" fitToHeight="0" orientation="portrait"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16" sqref="G16:G18"/>
    </sheetView>
  </sheetViews>
  <sheetFormatPr defaultRowHeight="15.75" x14ac:dyDescent="0.25"/>
  <cols>
    <col min="1" max="1" width="10.7109375" style="31" bestFit="1" customWidth="1"/>
    <col min="2" max="2" width="11.28515625" style="31" bestFit="1" customWidth="1"/>
    <col min="3" max="3" width="10.140625" style="31" bestFit="1" customWidth="1"/>
    <col min="4" max="4" width="10.28515625" style="31" bestFit="1" customWidth="1"/>
    <col min="5" max="5" width="9.5703125" style="31" bestFit="1" customWidth="1"/>
    <col min="6" max="6" width="10.28515625" style="31" bestFit="1" customWidth="1"/>
    <col min="7" max="7" width="84.140625" style="31" customWidth="1"/>
    <col min="8" max="8" width="9.140625" style="31" customWidth="1"/>
    <col min="9" max="16384" width="9.140625" style="31"/>
  </cols>
  <sheetData>
    <row r="1" spans="1:13" ht="16.5" x14ac:dyDescent="0.25">
      <c r="A1" s="473" t="s">
        <v>177</v>
      </c>
      <c r="B1" s="473"/>
      <c r="C1" s="473"/>
      <c r="D1" s="473"/>
      <c r="E1" s="473"/>
      <c r="F1" s="473"/>
      <c r="G1" s="473"/>
      <c r="H1" s="80"/>
      <c r="I1" s="80"/>
      <c r="J1" s="80"/>
      <c r="K1" s="80"/>
      <c r="L1" s="80"/>
      <c r="M1" s="80"/>
    </row>
    <row r="2" spans="1:13" ht="16.5" x14ac:dyDescent="0.25">
      <c r="A2" s="473" t="s">
        <v>182</v>
      </c>
      <c r="B2" s="473"/>
      <c r="C2" s="473"/>
      <c r="D2" s="473"/>
      <c r="E2" s="473"/>
      <c r="F2" s="473"/>
      <c r="G2" s="473"/>
      <c r="H2" s="80"/>
      <c r="I2" s="80"/>
      <c r="J2" s="80"/>
      <c r="K2" s="80"/>
      <c r="L2" s="80"/>
      <c r="M2" s="80"/>
    </row>
    <row r="4" spans="1:13" ht="26.25" customHeight="1" x14ac:dyDescent="0.25">
      <c r="A4" s="81" t="s">
        <v>171</v>
      </c>
      <c r="B4" s="82" t="s">
        <v>172</v>
      </c>
      <c r="C4" s="81" t="s">
        <v>173</v>
      </c>
      <c r="D4" s="81" t="s">
        <v>174</v>
      </c>
      <c r="E4" s="83" t="s">
        <v>184</v>
      </c>
      <c r="F4" s="83" t="s">
        <v>394</v>
      </c>
      <c r="G4" s="81" t="s">
        <v>176</v>
      </c>
    </row>
    <row r="5" spans="1:13" s="33" customFormat="1" ht="54" customHeight="1" x14ac:dyDescent="0.25">
      <c r="A5" s="479" t="s">
        <v>175</v>
      </c>
      <c r="B5" s="85" t="s">
        <v>375</v>
      </c>
      <c r="C5" s="482"/>
      <c r="D5" s="475" t="s">
        <v>180</v>
      </c>
      <c r="E5" s="475"/>
      <c r="F5" s="475" t="s">
        <v>180</v>
      </c>
      <c r="G5" s="485" t="s">
        <v>444</v>
      </c>
    </row>
    <row r="6" spans="1:13" s="33" customFormat="1" ht="54" customHeight="1" x14ac:dyDescent="0.25">
      <c r="A6" s="480"/>
      <c r="B6" s="86" t="s">
        <v>443</v>
      </c>
      <c r="C6" s="474"/>
      <c r="D6" s="476"/>
      <c r="E6" s="476"/>
      <c r="F6" s="476"/>
      <c r="G6" s="486"/>
    </row>
    <row r="7" spans="1:13" s="33" customFormat="1" ht="54" customHeight="1" x14ac:dyDescent="0.25">
      <c r="A7" s="481"/>
      <c r="B7" s="87" t="s">
        <v>376</v>
      </c>
      <c r="C7" s="483"/>
      <c r="D7" s="484"/>
      <c r="E7" s="484"/>
      <c r="F7" s="484"/>
      <c r="G7" s="487"/>
    </row>
    <row r="8" spans="1:13" s="33" customFormat="1" ht="17.25" customHeight="1" x14ac:dyDescent="0.25">
      <c r="A8" s="85" t="s">
        <v>233</v>
      </c>
      <c r="B8" s="474" t="s">
        <v>181</v>
      </c>
      <c r="C8" s="475" t="s">
        <v>180</v>
      </c>
      <c r="D8" s="475"/>
      <c r="E8" s="475" t="s">
        <v>180</v>
      </c>
      <c r="F8" s="475"/>
      <c r="G8" s="477" t="s">
        <v>183</v>
      </c>
    </row>
    <row r="9" spans="1:13" s="33" customFormat="1" ht="17.25" customHeight="1" x14ac:dyDescent="0.25">
      <c r="A9" s="86" t="s">
        <v>234</v>
      </c>
      <c r="B9" s="474"/>
      <c r="C9" s="476"/>
      <c r="D9" s="476"/>
      <c r="E9" s="476"/>
      <c r="F9" s="476"/>
      <c r="G9" s="478"/>
    </row>
    <row r="10" spans="1:13" s="33" customFormat="1" ht="17.25" customHeight="1" x14ac:dyDescent="0.25">
      <c r="A10" s="86" t="s">
        <v>178</v>
      </c>
      <c r="B10" s="474"/>
      <c r="C10" s="476"/>
      <c r="D10" s="476"/>
      <c r="E10" s="476"/>
      <c r="F10" s="476"/>
      <c r="G10" s="478"/>
    </row>
    <row r="11" spans="1:13" s="33" customFormat="1" ht="17.25" customHeight="1" x14ac:dyDescent="0.25">
      <c r="A11" s="86" t="s">
        <v>179</v>
      </c>
      <c r="B11" s="474"/>
      <c r="C11" s="476"/>
      <c r="D11" s="476"/>
      <c r="E11" s="476"/>
      <c r="F11" s="476"/>
      <c r="G11" s="478"/>
    </row>
    <row r="12" spans="1:13" s="33" customFormat="1" ht="32.25" customHeight="1" x14ac:dyDescent="0.25">
      <c r="A12" s="479" t="s">
        <v>235</v>
      </c>
      <c r="B12" s="85" t="s">
        <v>377</v>
      </c>
      <c r="C12" s="475"/>
      <c r="D12" s="475"/>
      <c r="E12" s="475"/>
      <c r="F12" s="475"/>
      <c r="G12" s="477" t="s">
        <v>445</v>
      </c>
    </row>
    <row r="13" spans="1:13" s="33" customFormat="1" ht="32.25" customHeight="1" x14ac:dyDescent="0.25">
      <c r="A13" s="480"/>
      <c r="B13" s="86" t="s">
        <v>378</v>
      </c>
      <c r="C13" s="476"/>
      <c r="D13" s="476"/>
      <c r="E13" s="476"/>
      <c r="F13" s="476"/>
      <c r="G13" s="478"/>
    </row>
    <row r="14" spans="1:13" s="33" customFormat="1" ht="32.25" customHeight="1" x14ac:dyDescent="0.25">
      <c r="A14" s="480"/>
      <c r="B14" s="86" t="s">
        <v>433</v>
      </c>
      <c r="C14" s="476"/>
      <c r="D14" s="476"/>
      <c r="E14" s="476"/>
      <c r="F14" s="476"/>
      <c r="G14" s="478"/>
    </row>
    <row r="15" spans="1:13" s="33" customFormat="1" ht="32.25" customHeight="1" x14ac:dyDescent="0.25">
      <c r="A15" s="481"/>
      <c r="B15" s="87" t="s">
        <v>178</v>
      </c>
      <c r="C15" s="484"/>
      <c r="D15" s="484"/>
      <c r="E15" s="484"/>
      <c r="F15" s="484"/>
      <c r="G15" s="488"/>
    </row>
    <row r="16" spans="1:13" s="33" customFormat="1" ht="21" customHeight="1" x14ac:dyDescent="0.25">
      <c r="A16" s="479" t="s">
        <v>236</v>
      </c>
      <c r="B16" s="85" t="s">
        <v>379</v>
      </c>
      <c r="C16" s="475"/>
      <c r="D16" s="475"/>
      <c r="E16" s="475"/>
      <c r="F16" s="475"/>
      <c r="G16" s="477" t="s">
        <v>446</v>
      </c>
    </row>
    <row r="17" spans="1:7" s="33" customFormat="1" ht="21" customHeight="1" x14ac:dyDescent="0.25">
      <c r="A17" s="480"/>
      <c r="B17" s="86" t="s">
        <v>434</v>
      </c>
      <c r="C17" s="476"/>
      <c r="D17" s="476"/>
      <c r="E17" s="476"/>
      <c r="F17" s="476"/>
      <c r="G17" s="478"/>
    </row>
    <row r="18" spans="1:7" s="33" customFormat="1" ht="21" customHeight="1" x14ac:dyDescent="0.25">
      <c r="A18" s="481"/>
      <c r="B18" s="87" t="s">
        <v>234</v>
      </c>
      <c r="C18" s="484"/>
      <c r="D18" s="484"/>
      <c r="E18" s="484"/>
      <c r="F18" s="484"/>
      <c r="G18" s="488"/>
    </row>
    <row r="19" spans="1:7" s="33" customFormat="1" ht="83.25" customHeight="1" x14ac:dyDescent="0.25">
      <c r="A19" s="83" t="s">
        <v>237</v>
      </c>
      <c r="B19" s="83" t="s">
        <v>380</v>
      </c>
      <c r="C19" s="83"/>
      <c r="D19" s="83"/>
      <c r="E19" s="83"/>
      <c r="F19" s="83"/>
      <c r="G19" s="88" t="s">
        <v>191</v>
      </c>
    </row>
    <row r="20" spans="1:7" x14ac:dyDescent="0.25">
      <c r="A20" s="84"/>
      <c r="B20" s="84"/>
      <c r="C20" s="84"/>
      <c r="D20" s="84"/>
      <c r="E20" s="84"/>
      <c r="F20" s="84"/>
      <c r="G20" s="84"/>
    </row>
    <row r="21" spans="1:7" x14ac:dyDescent="0.25">
      <c r="A21" s="84"/>
      <c r="B21" s="84"/>
      <c r="C21" s="84"/>
      <c r="D21" s="84"/>
      <c r="E21" s="84"/>
      <c r="F21" s="84"/>
      <c r="G21" s="84"/>
    </row>
    <row r="22" spans="1:7" x14ac:dyDescent="0.25">
      <c r="A22" s="84"/>
      <c r="B22" s="84"/>
      <c r="C22" s="84"/>
      <c r="D22" s="84"/>
      <c r="E22" s="84"/>
      <c r="F22" s="84"/>
      <c r="G22" s="84"/>
    </row>
    <row r="23" spans="1:7" x14ac:dyDescent="0.25">
      <c r="A23" s="84"/>
      <c r="B23" s="84"/>
      <c r="C23" s="84"/>
      <c r="D23" s="84"/>
      <c r="E23" s="84"/>
      <c r="F23" s="84"/>
      <c r="G23" s="84"/>
    </row>
    <row r="24" spans="1:7" x14ac:dyDescent="0.25">
      <c r="A24" s="84"/>
      <c r="B24" s="84"/>
      <c r="C24" s="84"/>
      <c r="D24" s="84"/>
      <c r="E24" s="84"/>
      <c r="F24" s="84"/>
      <c r="G24" s="84"/>
    </row>
    <row r="25" spans="1:7" x14ac:dyDescent="0.25">
      <c r="A25" s="84"/>
      <c r="B25" s="84"/>
      <c r="C25" s="84"/>
      <c r="D25" s="84"/>
      <c r="E25" s="84"/>
      <c r="F25" s="84"/>
      <c r="G25" s="84"/>
    </row>
    <row r="26" spans="1:7" x14ac:dyDescent="0.25">
      <c r="A26" s="84"/>
      <c r="B26" s="84"/>
      <c r="C26" s="84"/>
      <c r="D26" s="84"/>
      <c r="E26" s="84"/>
      <c r="F26" s="84"/>
      <c r="G26" s="84"/>
    </row>
    <row r="27" spans="1:7" x14ac:dyDescent="0.25">
      <c r="A27" s="84"/>
      <c r="B27" s="84"/>
      <c r="C27" s="84"/>
      <c r="D27" s="84"/>
      <c r="E27" s="84"/>
      <c r="F27" s="84"/>
      <c r="G27" s="84"/>
    </row>
    <row r="28" spans="1:7" x14ac:dyDescent="0.25">
      <c r="A28" s="84"/>
      <c r="B28" s="84"/>
      <c r="C28" s="84"/>
      <c r="D28" s="84"/>
      <c r="E28" s="84"/>
      <c r="F28" s="84"/>
      <c r="G28" s="84"/>
    </row>
    <row r="29" spans="1:7" x14ac:dyDescent="0.25">
      <c r="A29" s="84"/>
      <c r="B29" s="84"/>
      <c r="C29" s="84"/>
      <c r="D29" s="84"/>
      <c r="E29" s="84"/>
      <c r="F29" s="84"/>
      <c r="G29" s="84"/>
    </row>
    <row r="30" spans="1:7" x14ac:dyDescent="0.25">
      <c r="A30" s="84"/>
      <c r="B30" s="84"/>
      <c r="C30" s="84"/>
      <c r="D30" s="84"/>
      <c r="E30" s="84"/>
      <c r="F30" s="84"/>
      <c r="G30" s="84"/>
    </row>
    <row r="31" spans="1:7" x14ac:dyDescent="0.25">
      <c r="A31" s="84"/>
      <c r="B31" s="84"/>
      <c r="C31" s="84"/>
      <c r="D31" s="84"/>
      <c r="E31" s="84"/>
      <c r="F31" s="84"/>
      <c r="G31" s="84"/>
    </row>
    <row r="32" spans="1:7" x14ac:dyDescent="0.25">
      <c r="A32" s="84"/>
      <c r="B32" s="84"/>
      <c r="C32" s="84"/>
      <c r="D32" s="84"/>
      <c r="E32" s="84"/>
      <c r="F32" s="84"/>
      <c r="G32" s="84"/>
    </row>
    <row r="33" spans="1:7" x14ac:dyDescent="0.25">
      <c r="A33" s="84"/>
      <c r="B33" s="84"/>
      <c r="C33" s="84"/>
      <c r="D33" s="84"/>
      <c r="E33" s="84"/>
      <c r="F33" s="84"/>
      <c r="G33" s="84"/>
    </row>
    <row r="34" spans="1:7" x14ac:dyDescent="0.25">
      <c r="A34" s="84"/>
      <c r="B34" s="84"/>
      <c r="C34" s="84"/>
      <c r="D34" s="84"/>
      <c r="E34" s="84"/>
      <c r="F34" s="84"/>
      <c r="G34" s="84"/>
    </row>
    <row r="35" spans="1:7" x14ac:dyDescent="0.25">
      <c r="A35" s="84"/>
      <c r="B35" s="84"/>
      <c r="C35" s="84"/>
      <c r="D35" s="84"/>
      <c r="E35" s="84"/>
      <c r="F35" s="84"/>
      <c r="G35" s="84"/>
    </row>
    <row r="36" spans="1:7" x14ac:dyDescent="0.25">
      <c r="A36" s="84"/>
      <c r="B36" s="84"/>
      <c r="C36" s="84"/>
      <c r="D36" s="84"/>
      <c r="E36" s="84"/>
      <c r="F36" s="84"/>
      <c r="G36" s="84"/>
    </row>
    <row r="37" spans="1:7" x14ac:dyDescent="0.25">
      <c r="A37" s="84"/>
      <c r="B37" s="84"/>
      <c r="C37" s="84"/>
      <c r="D37" s="84"/>
      <c r="E37" s="84"/>
      <c r="F37" s="84"/>
      <c r="G37" s="84"/>
    </row>
    <row r="38" spans="1:7" x14ac:dyDescent="0.25">
      <c r="A38" s="84"/>
      <c r="B38" s="84"/>
      <c r="C38" s="84"/>
      <c r="D38" s="84"/>
      <c r="E38" s="84"/>
      <c r="F38" s="84"/>
      <c r="G38" s="84"/>
    </row>
    <row r="39" spans="1:7" x14ac:dyDescent="0.25">
      <c r="A39" s="84"/>
      <c r="B39" s="84"/>
      <c r="C39" s="84"/>
      <c r="D39" s="84"/>
      <c r="E39" s="84"/>
      <c r="F39" s="84"/>
      <c r="G39" s="84"/>
    </row>
    <row r="40" spans="1:7" x14ac:dyDescent="0.25">
      <c r="A40" s="84"/>
      <c r="B40" s="84"/>
      <c r="C40" s="84"/>
      <c r="D40" s="84"/>
      <c r="E40" s="84"/>
      <c r="F40" s="84"/>
      <c r="G40" s="84"/>
    </row>
    <row r="41" spans="1:7" x14ac:dyDescent="0.25">
      <c r="A41" s="84"/>
      <c r="B41" s="84"/>
      <c r="C41" s="84"/>
      <c r="D41" s="84"/>
      <c r="E41" s="84"/>
      <c r="F41" s="84"/>
      <c r="G41" s="84"/>
    </row>
    <row r="42" spans="1:7" x14ac:dyDescent="0.25">
      <c r="A42" s="84"/>
      <c r="B42" s="84"/>
      <c r="C42" s="84"/>
      <c r="D42" s="84"/>
      <c r="E42" s="84"/>
      <c r="F42" s="84"/>
      <c r="G42" s="84"/>
    </row>
    <row r="43" spans="1:7" x14ac:dyDescent="0.25">
      <c r="A43" s="84"/>
      <c r="B43" s="84"/>
      <c r="C43" s="84"/>
      <c r="D43" s="84"/>
      <c r="E43" s="84"/>
      <c r="F43" s="84"/>
      <c r="G43" s="84"/>
    </row>
    <row r="44" spans="1:7" x14ac:dyDescent="0.25">
      <c r="A44" s="84"/>
      <c r="B44" s="84"/>
      <c r="C44" s="84"/>
      <c r="D44" s="84"/>
      <c r="E44" s="84"/>
      <c r="F44" s="84"/>
      <c r="G44" s="84"/>
    </row>
    <row r="45" spans="1:7" x14ac:dyDescent="0.25">
      <c r="A45" s="84"/>
      <c r="B45" s="84"/>
      <c r="C45" s="84"/>
      <c r="D45" s="84"/>
      <c r="E45" s="84"/>
      <c r="F45" s="84"/>
      <c r="G45" s="84"/>
    </row>
    <row r="46" spans="1:7" x14ac:dyDescent="0.25">
      <c r="A46" s="84"/>
      <c r="B46" s="84"/>
      <c r="C46" s="84"/>
      <c r="D46" s="84"/>
      <c r="E46" s="84"/>
      <c r="F46" s="84"/>
      <c r="G46" s="84"/>
    </row>
    <row r="47" spans="1:7" x14ac:dyDescent="0.25">
      <c r="A47" s="84"/>
      <c r="B47" s="84"/>
      <c r="C47" s="84"/>
      <c r="D47" s="84"/>
      <c r="E47" s="84"/>
      <c r="F47" s="84"/>
      <c r="G47" s="84"/>
    </row>
    <row r="48" spans="1:7" x14ac:dyDescent="0.25">
      <c r="A48" s="84"/>
      <c r="B48" s="84"/>
      <c r="C48" s="84"/>
      <c r="D48" s="84"/>
      <c r="E48" s="84"/>
      <c r="F48" s="84"/>
      <c r="G48" s="84"/>
    </row>
    <row r="49" spans="1:7" x14ac:dyDescent="0.25">
      <c r="A49" s="84"/>
      <c r="B49" s="84"/>
      <c r="C49" s="84"/>
      <c r="D49" s="84"/>
      <c r="E49" s="84"/>
      <c r="F49" s="84"/>
      <c r="G49" s="84"/>
    </row>
    <row r="50" spans="1:7" x14ac:dyDescent="0.25">
      <c r="A50" s="84"/>
      <c r="B50" s="84"/>
      <c r="C50" s="84"/>
      <c r="D50" s="84"/>
      <c r="E50" s="84"/>
      <c r="F50" s="84"/>
      <c r="G50" s="84"/>
    </row>
    <row r="51" spans="1:7" x14ac:dyDescent="0.25">
      <c r="A51" s="84"/>
      <c r="B51" s="84"/>
      <c r="C51" s="84"/>
      <c r="D51" s="84"/>
      <c r="E51" s="84"/>
      <c r="F51" s="84"/>
      <c r="G51" s="84"/>
    </row>
    <row r="52" spans="1:7" x14ac:dyDescent="0.25">
      <c r="A52" s="84"/>
      <c r="B52" s="84"/>
      <c r="C52" s="84"/>
      <c r="D52" s="84"/>
      <c r="E52" s="84"/>
      <c r="F52" s="84"/>
      <c r="G52" s="84"/>
    </row>
    <row r="53" spans="1:7" x14ac:dyDescent="0.25">
      <c r="A53" s="84"/>
      <c r="B53" s="84"/>
      <c r="C53" s="84"/>
      <c r="D53" s="84"/>
      <c r="E53" s="84"/>
      <c r="F53" s="84"/>
      <c r="G53" s="84"/>
    </row>
    <row r="54" spans="1:7" x14ac:dyDescent="0.25">
      <c r="A54" s="84"/>
      <c r="B54" s="84"/>
      <c r="C54" s="84"/>
      <c r="D54" s="84"/>
      <c r="E54" s="84"/>
      <c r="F54" s="84"/>
      <c r="G54" s="84"/>
    </row>
    <row r="55" spans="1:7" x14ac:dyDescent="0.25">
      <c r="A55" s="84"/>
      <c r="B55" s="84"/>
      <c r="C55" s="84"/>
      <c r="D55" s="84"/>
      <c r="E55" s="84"/>
      <c r="F55" s="84"/>
      <c r="G55" s="84"/>
    </row>
    <row r="56" spans="1:7" x14ac:dyDescent="0.25">
      <c r="A56" s="84"/>
      <c r="B56" s="84"/>
      <c r="C56" s="84"/>
      <c r="D56" s="84"/>
      <c r="E56" s="84"/>
      <c r="F56" s="84"/>
      <c r="G56" s="84"/>
    </row>
    <row r="57" spans="1:7" x14ac:dyDescent="0.25">
      <c r="A57" s="84"/>
      <c r="B57" s="84"/>
      <c r="C57" s="84"/>
      <c r="D57" s="84"/>
      <c r="E57" s="84"/>
      <c r="F57" s="84"/>
      <c r="G57" s="84"/>
    </row>
    <row r="58" spans="1:7" x14ac:dyDescent="0.25">
      <c r="A58" s="84"/>
      <c r="B58" s="84"/>
      <c r="C58" s="84"/>
      <c r="D58" s="84"/>
      <c r="E58" s="84"/>
      <c r="F58" s="84"/>
      <c r="G58" s="84"/>
    </row>
    <row r="59" spans="1:7" x14ac:dyDescent="0.25">
      <c r="A59" s="84"/>
      <c r="B59" s="84"/>
      <c r="C59" s="84"/>
      <c r="D59" s="84"/>
      <c r="E59" s="84"/>
      <c r="F59" s="84"/>
      <c r="G59" s="84"/>
    </row>
    <row r="60" spans="1:7" x14ac:dyDescent="0.25">
      <c r="A60" s="84"/>
      <c r="B60" s="84"/>
      <c r="C60" s="84"/>
      <c r="D60" s="84"/>
      <c r="E60" s="84"/>
      <c r="F60" s="84"/>
      <c r="G60" s="84"/>
    </row>
    <row r="61" spans="1:7" x14ac:dyDescent="0.25">
      <c r="A61" s="84"/>
      <c r="B61" s="84"/>
      <c r="C61" s="84"/>
      <c r="D61" s="84"/>
      <c r="E61" s="84"/>
      <c r="F61" s="84"/>
      <c r="G61" s="84"/>
    </row>
    <row r="62" spans="1:7" x14ac:dyDescent="0.25">
      <c r="A62" s="84"/>
      <c r="B62" s="84"/>
      <c r="C62" s="84"/>
      <c r="D62" s="84"/>
      <c r="E62" s="84"/>
      <c r="F62" s="84"/>
      <c r="G62" s="84"/>
    </row>
    <row r="63" spans="1:7" x14ac:dyDescent="0.25">
      <c r="A63" s="84"/>
      <c r="B63" s="84"/>
      <c r="C63" s="84"/>
      <c r="D63" s="84"/>
      <c r="E63" s="84"/>
      <c r="F63" s="84"/>
      <c r="G63" s="84"/>
    </row>
    <row r="64" spans="1:7" x14ac:dyDescent="0.25">
      <c r="A64" s="84"/>
      <c r="B64" s="84"/>
      <c r="C64" s="84"/>
      <c r="D64" s="84"/>
      <c r="E64" s="84"/>
      <c r="F64" s="84"/>
      <c r="G64" s="84"/>
    </row>
    <row r="65" spans="1:7" x14ac:dyDescent="0.25">
      <c r="A65" s="84"/>
      <c r="B65" s="84"/>
      <c r="C65" s="84"/>
      <c r="D65" s="84"/>
      <c r="E65" s="84"/>
      <c r="F65" s="84"/>
      <c r="G65" s="84"/>
    </row>
    <row r="66" spans="1:7" x14ac:dyDescent="0.25">
      <c r="A66" s="84"/>
      <c r="B66" s="84"/>
      <c r="C66" s="84"/>
      <c r="D66" s="84"/>
      <c r="E66" s="84"/>
      <c r="F66" s="84"/>
      <c r="G66" s="84"/>
    </row>
    <row r="67" spans="1:7" x14ac:dyDescent="0.25">
      <c r="A67" s="84"/>
      <c r="B67" s="84"/>
      <c r="C67" s="84"/>
      <c r="D67" s="84"/>
      <c r="E67" s="84"/>
      <c r="F67" s="84"/>
      <c r="G67" s="84"/>
    </row>
    <row r="68" spans="1:7" x14ac:dyDescent="0.25">
      <c r="A68" s="84"/>
      <c r="B68" s="84"/>
      <c r="C68" s="84"/>
      <c r="D68" s="84"/>
      <c r="E68" s="84"/>
      <c r="F68" s="84"/>
      <c r="G68" s="84"/>
    </row>
    <row r="69" spans="1:7" x14ac:dyDescent="0.25">
      <c r="A69" s="84"/>
      <c r="B69" s="84"/>
      <c r="C69" s="84"/>
      <c r="D69" s="84"/>
      <c r="E69" s="84"/>
      <c r="F69" s="84"/>
      <c r="G69" s="84"/>
    </row>
    <row r="70" spans="1:7" x14ac:dyDescent="0.25">
      <c r="A70" s="84"/>
      <c r="B70" s="84"/>
      <c r="C70" s="84"/>
      <c r="D70" s="84"/>
      <c r="E70" s="84"/>
      <c r="F70" s="84"/>
      <c r="G70" s="84"/>
    </row>
    <row r="71" spans="1:7" x14ac:dyDescent="0.25">
      <c r="A71" s="84"/>
      <c r="B71" s="84"/>
      <c r="C71" s="84"/>
      <c r="D71" s="84"/>
      <c r="E71" s="84"/>
      <c r="F71" s="84"/>
      <c r="G71" s="84"/>
    </row>
    <row r="72" spans="1:7" x14ac:dyDescent="0.25">
      <c r="A72" s="84"/>
      <c r="B72" s="84"/>
      <c r="C72" s="84"/>
      <c r="D72" s="84"/>
      <c r="E72" s="84"/>
      <c r="F72" s="84"/>
      <c r="G72" s="84"/>
    </row>
    <row r="73" spans="1:7" x14ac:dyDescent="0.25">
      <c r="A73" s="84"/>
      <c r="B73" s="84"/>
      <c r="C73" s="84"/>
      <c r="D73" s="84"/>
      <c r="E73" s="84"/>
      <c r="F73" s="84"/>
      <c r="G73" s="84"/>
    </row>
    <row r="74" spans="1:7" x14ac:dyDescent="0.25">
      <c r="A74" s="84"/>
      <c r="B74" s="84"/>
      <c r="C74" s="84"/>
      <c r="D74" s="84"/>
      <c r="E74" s="84"/>
      <c r="F74" s="84"/>
      <c r="G74" s="84"/>
    </row>
    <row r="75" spans="1:7" x14ac:dyDescent="0.25">
      <c r="A75" s="84"/>
      <c r="B75" s="84"/>
      <c r="C75" s="84"/>
      <c r="D75" s="84"/>
      <c r="E75" s="84"/>
      <c r="F75" s="84"/>
      <c r="G75" s="84"/>
    </row>
    <row r="76" spans="1:7" x14ac:dyDescent="0.25">
      <c r="A76" s="84"/>
      <c r="B76" s="84"/>
      <c r="C76" s="84"/>
      <c r="D76" s="84"/>
      <c r="E76" s="84"/>
      <c r="F76" s="84"/>
      <c r="G76" s="84"/>
    </row>
    <row r="77" spans="1:7" x14ac:dyDescent="0.25">
      <c r="A77" s="84"/>
      <c r="B77" s="84"/>
      <c r="C77" s="84"/>
      <c r="D77" s="84"/>
      <c r="E77" s="84"/>
      <c r="F77" s="84"/>
      <c r="G77" s="84"/>
    </row>
    <row r="78" spans="1:7" x14ac:dyDescent="0.25">
      <c r="A78" s="84"/>
      <c r="B78" s="84"/>
      <c r="C78" s="84"/>
      <c r="D78" s="84"/>
      <c r="E78" s="84"/>
      <c r="F78" s="84"/>
      <c r="G78" s="84"/>
    </row>
    <row r="79" spans="1:7" x14ac:dyDescent="0.25">
      <c r="A79" s="84"/>
      <c r="B79" s="84"/>
      <c r="C79" s="84"/>
      <c r="D79" s="84"/>
      <c r="E79" s="84"/>
      <c r="F79" s="84"/>
      <c r="G79" s="84"/>
    </row>
  </sheetData>
  <mergeCells count="26">
    <mergeCell ref="A12:A15"/>
    <mergeCell ref="C12:C15"/>
    <mergeCell ref="D12:D15"/>
    <mergeCell ref="F12:F15"/>
    <mergeCell ref="G12:G15"/>
    <mergeCell ref="E12:E15"/>
    <mergeCell ref="A16:A18"/>
    <mergeCell ref="C16:C18"/>
    <mergeCell ref="D16:D18"/>
    <mergeCell ref="F16:F18"/>
    <mergeCell ref="G16:G18"/>
    <mergeCell ref="E16:E18"/>
    <mergeCell ref="A1:G1"/>
    <mergeCell ref="A2:G2"/>
    <mergeCell ref="B8:B11"/>
    <mergeCell ref="C8:C11"/>
    <mergeCell ref="D8:D11"/>
    <mergeCell ref="F8:F11"/>
    <mergeCell ref="G8:G11"/>
    <mergeCell ref="A5:A7"/>
    <mergeCell ref="C5:C7"/>
    <mergeCell ref="D5:D7"/>
    <mergeCell ref="F5:F7"/>
    <mergeCell ref="G5:G7"/>
    <mergeCell ref="E5:E7"/>
    <mergeCell ref="E8:E11"/>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RowHeight="18.75" x14ac:dyDescent="0.3"/>
  <cols>
    <col min="1" max="1" width="10.5703125" style="1" bestFit="1" customWidth="1"/>
    <col min="2" max="2" width="6.42578125" style="1" bestFit="1" customWidth="1"/>
    <col min="3" max="3" width="32.28515625" style="2" bestFit="1" customWidth="1"/>
    <col min="4" max="4" width="13" style="5" bestFit="1" customWidth="1"/>
    <col min="5" max="5" width="13.28515625" style="5" customWidth="1"/>
    <col min="6" max="6" width="5.42578125" style="1" bestFit="1" customWidth="1"/>
    <col min="7" max="7" width="32.140625" style="1" bestFit="1" customWidth="1"/>
    <col min="8" max="8" width="37.42578125" style="1" bestFit="1" customWidth="1"/>
    <col min="9" max="16384" width="9.140625" style="1"/>
  </cols>
  <sheetData>
    <row r="1" spans="1:8" x14ac:dyDescent="0.3">
      <c r="A1" s="1" t="s">
        <v>2</v>
      </c>
      <c r="B1" s="5">
        <v>2017</v>
      </c>
      <c r="C1" s="3" t="s">
        <v>7</v>
      </c>
      <c r="D1" s="6">
        <v>42736</v>
      </c>
      <c r="E1" s="5" t="s">
        <v>42</v>
      </c>
      <c r="F1" s="1" t="s">
        <v>185</v>
      </c>
      <c r="G1" s="1" t="s">
        <v>188</v>
      </c>
      <c r="H1" s="1" t="s">
        <v>260</v>
      </c>
    </row>
    <row r="2" spans="1:8" x14ac:dyDescent="0.3">
      <c r="A2" s="1" t="s">
        <v>3</v>
      </c>
      <c r="B2" s="5">
        <v>2018</v>
      </c>
      <c r="C2" s="3" t="s">
        <v>8</v>
      </c>
      <c r="D2" s="6">
        <v>42826</v>
      </c>
      <c r="E2" s="5" t="s">
        <v>146</v>
      </c>
      <c r="F2" s="1" t="s">
        <v>186</v>
      </c>
      <c r="G2" s="1" t="s">
        <v>187</v>
      </c>
      <c r="H2" s="1" t="s">
        <v>261</v>
      </c>
    </row>
    <row r="3" spans="1:8" x14ac:dyDescent="0.3">
      <c r="A3" s="1" t="s">
        <v>1</v>
      </c>
      <c r="B3" s="5">
        <v>2019</v>
      </c>
      <c r="C3" s="3" t="s">
        <v>9</v>
      </c>
      <c r="D3" s="6">
        <v>42917</v>
      </c>
      <c r="E3" s="5" t="s">
        <v>148</v>
      </c>
      <c r="G3" s="1" t="s">
        <v>337</v>
      </c>
      <c r="H3" s="1" t="s">
        <v>262</v>
      </c>
    </row>
    <row r="4" spans="1:8" x14ac:dyDescent="0.3">
      <c r="A4" s="1" t="s">
        <v>4</v>
      </c>
      <c r="B4" s="5">
        <v>2020</v>
      </c>
      <c r="C4" s="3" t="s">
        <v>10</v>
      </c>
      <c r="D4" s="6">
        <v>43009</v>
      </c>
      <c r="E4" s="5" t="s">
        <v>149</v>
      </c>
      <c r="H4" s="1" t="s">
        <v>263</v>
      </c>
    </row>
    <row r="5" spans="1:8" x14ac:dyDescent="0.3">
      <c r="B5" s="5">
        <v>2021</v>
      </c>
      <c r="C5" s="4" t="s">
        <v>11</v>
      </c>
      <c r="D5" s="6">
        <v>43101</v>
      </c>
      <c r="E5" s="5" t="s">
        <v>150</v>
      </c>
      <c r="H5" s="1" t="s">
        <v>264</v>
      </c>
    </row>
    <row r="6" spans="1:8" x14ac:dyDescent="0.3">
      <c r="B6" s="5">
        <v>2022</v>
      </c>
      <c r="C6" s="3" t="s">
        <v>12</v>
      </c>
      <c r="D6" s="6">
        <v>43191</v>
      </c>
      <c r="E6" s="5" t="s">
        <v>151</v>
      </c>
      <c r="H6" s="1" t="s">
        <v>265</v>
      </c>
    </row>
    <row r="7" spans="1:8" x14ac:dyDescent="0.3">
      <c r="B7" s="5">
        <v>2023</v>
      </c>
      <c r="C7" s="3" t="s">
        <v>13</v>
      </c>
      <c r="D7" s="6">
        <v>43282</v>
      </c>
      <c r="E7" s="5" t="s">
        <v>152</v>
      </c>
      <c r="H7" s="1" t="s">
        <v>266</v>
      </c>
    </row>
    <row r="8" spans="1:8" x14ac:dyDescent="0.3">
      <c r="B8" s="5">
        <v>2024</v>
      </c>
      <c r="C8" s="3" t="s">
        <v>14</v>
      </c>
      <c r="D8" s="6">
        <v>43374</v>
      </c>
      <c r="E8" s="5" t="s">
        <v>153</v>
      </c>
      <c r="H8" s="1" t="s">
        <v>267</v>
      </c>
    </row>
    <row r="9" spans="1:8" x14ac:dyDescent="0.3">
      <c r="B9" s="5">
        <v>2025</v>
      </c>
      <c r="C9" s="3" t="s">
        <v>15</v>
      </c>
      <c r="D9" s="6">
        <v>43466</v>
      </c>
      <c r="E9" s="5" t="s">
        <v>154</v>
      </c>
      <c r="H9" s="1" t="s">
        <v>268</v>
      </c>
    </row>
    <row r="10" spans="1:8" x14ac:dyDescent="0.3">
      <c r="B10" s="5">
        <v>2026</v>
      </c>
      <c r="C10" s="3" t="s">
        <v>16</v>
      </c>
      <c r="D10" s="6">
        <v>43556</v>
      </c>
      <c r="E10" s="5" t="s">
        <v>155</v>
      </c>
      <c r="H10" s="1" t="s">
        <v>269</v>
      </c>
    </row>
    <row r="11" spans="1:8" x14ac:dyDescent="0.3">
      <c r="B11" s="5">
        <v>2027</v>
      </c>
      <c r="C11" s="3" t="s">
        <v>17</v>
      </c>
      <c r="D11" s="6">
        <v>43647</v>
      </c>
      <c r="E11" s="5" t="s">
        <v>156</v>
      </c>
      <c r="H11" s="1" t="s">
        <v>270</v>
      </c>
    </row>
    <row r="12" spans="1:8" x14ac:dyDescent="0.3">
      <c r="B12" s="5">
        <v>2028</v>
      </c>
      <c r="C12" s="3" t="s">
        <v>18</v>
      </c>
      <c r="D12" s="6">
        <v>43739</v>
      </c>
      <c r="E12" s="5" t="s">
        <v>157</v>
      </c>
      <c r="H12" s="1" t="s">
        <v>271</v>
      </c>
    </row>
    <row r="13" spans="1:8" x14ac:dyDescent="0.3">
      <c r="B13" s="5">
        <v>2029</v>
      </c>
      <c r="C13" s="3" t="s">
        <v>19</v>
      </c>
      <c r="D13" s="6">
        <v>43831</v>
      </c>
      <c r="E13" s="5" t="s">
        <v>158</v>
      </c>
      <c r="H13" s="1" t="s">
        <v>272</v>
      </c>
    </row>
    <row r="14" spans="1:8" x14ac:dyDescent="0.3">
      <c r="B14" s="5">
        <v>2030</v>
      </c>
      <c r="C14" s="3" t="s">
        <v>20</v>
      </c>
      <c r="D14" s="6">
        <v>43922</v>
      </c>
      <c r="E14" s="5" t="s">
        <v>159</v>
      </c>
      <c r="H14" s="1" t="s">
        <v>273</v>
      </c>
    </row>
    <row r="15" spans="1:8" x14ac:dyDescent="0.3">
      <c r="C15" s="4" t="s">
        <v>21</v>
      </c>
      <c r="D15" s="6">
        <v>44013</v>
      </c>
      <c r="H15" s="1" t="s">
        <v>274</v>
      </c>
    </row>
    <row r="16" spans="1:8" x14ac:dyDescent="0.3">
      <c r="C16" s="3" t="s">
        <v>22</v>
      </c>
      <c r="D16" s="6">
        <v>44105</v>
      </c>
      <c r="H16" s="1" t="s">
        <v>275</v>
      </c>
    </row>
    <row r="17" spans="3:8" x14ac:dyDescent="0.3">
      <c r="C17" s="3" t="s">
        <v>23</v>
      </c>
      <c r="D17" s="6">
        <v>44197</v>
      </c>
      <c r="H17" s="1" t="s">
        <v>276</v>
      </c>
    </row>
    <row r="18" spans="3:8" x14ac:dyDescent="0.3">
      <c r="C18" s="3" t="s">
        <v>24</v>
      </c>
      <c r="D18" s="6">
        <v>44287</v>
      </c>
      <c r="H18" s="1" t="s">
        <v>277</v>
      </c>
    </row>
    <row r="19" spans="3:8" x14ac:dyDescent="0.3">
      <c r="C19" s="3" t="s">
        <v>25</v>
      </c>
      <c r="D19" s="6">
        <v>44378</v>
      </c>
      <c r="H19" s="1" t="s">
        <v>278</v>
      </c>
    </row>
    <row r="20" spans="3:8" x14ac:dyDescent="0.3">
      <c r="C20" s="3" t="s">
        <v>26</v>
      </c>
      <c r="D20" s="6">
        <v>44470</v>
      </c>
      <c r="H20" s="1" t="s">
        <v>279</v>
      </c>
    </row>
    <row r="21" spans="3:8" x14ac:dyDescent="0.3">
      <c r="C21" s="3" t="s">
        <v>27</v>
      </c>
      <c r="D21" s="6">
        <v>44562</v>
      </c>
      <c r="H21" s="1" t="s">
        <v>280</v>
      </c>
    </row>
    <row r="22" spans="3:8" x14ac:dyDescent="0.3">
      <c r="C22" s="3" t="s">
        <v>28</v>
      </c>
      <c r="D22" s="6">
        <v>44652</v>
      </c>
      <c r="H22" s="1" t="s">
        <v>281</v>
      </c>
    </row>
    <row r="23" spans="3:8" x14ac:dyDescent="0.3">
      <c r="D23" s="6">
        <v>44743</v>
      </c>
      <c r="H23" s="1" t="s">
        <v>282</v>
      </c>
    </row>
    <row r="24" spans="3:8" x14ac:dyDescent="0.3">
      <c r="C24" s="3"/>
      <c r="D24" s="6">
        <v>44835</v>
      </c>
      <c r="H24" s="1" t="s">
        <v>283</v>
      </c>
    </row>
    <row r="25" spans="3:8" x14ac:dyDescent="0.3">
      <c r="D25" s="6">
        <v>44927</v>
      </c>
      <c r="H25" s="1" t="s">
        <v>284</v>
      </c>
    </row>
    <row r="26" spans="3:8" x14ac:dyDescent="0.3">
      <c r="C26" s="3"/>
      <c r="D26" s="6">
        <v>45017</v>
      </c>
      <c r="H26" s="1" t="s">
        <v>285</v>
      </c>
    </row>
    <row r="27" spans="3:8" x14ac:dyDescent="0.3">
      <c r="D27" s="6">
        <v>45108</v>
      </c>
      <c r="H27" s="1" t="s">
        <v>286</v>
      </c>
    </row>
    <row r="28" spans="3:8" x14ac:dyDescent="0.3">
      <c r="C28" s="3"/>
      <c r="D28" s="6">
        <v>45200</v>
      </c>
      <c r="H28" s="1" t="s">
        <v>287</v>
      </c>
    </row>
    <row r="29" spans="3:8" x14ac:dyDescent="0.3">
      <c r="D29" s="6">
        <v>45292</v>
      </c>
      <c r="H29" s="1" t="s">
        <v>288</v>
      </c>
    </row>
    <row r="30" spans="3:8" x14ac:dyDescent="0.3">
      <c r="C30" s="3"/>
      <c r="D30" s="6">
        <v>45383</v>
      </c>
      <c r="H30" s="1" t="s">
        <v>289</v>
      </c>
    </row>
    <row r="31" spans="3:8" x14ac:dyDescent="0.3">
      <c r="D31" s="6">
        <v>45474</v>
      </c>
      <c r="H31" s="1" t="s">
        <v>290</v>
      </c>
    </row>
    <row r="32" spans="3:8" x14ac:dyDescent="0.3">
      <c r="C32" s="3"/>
      <c r="D32" s="6">
        <v>45566</v>
      </c>
      <c r="H32" s="1" t="s">
        <v>291</v>
      </c>
    </row>
    <row r="33" spans="3:8" x14ac:dyDescent="0.3">
      <c r="D33" s="6">
        <v>45658</v>
      </c>
      <c r="H33" s="1" t="s">
        <v>292</v>
      </c>
    </row>
    <row r="34" spans="3:8" x14ac:dyDescent="0.3">
      <c r="D34" s="6">
        <v>45748</v>
      </c>
      <c r="H34" s="1" t="s">
        <v>293</v>
      </c>
    </row>
    <row r="35" spans="3:8" x14ac:dyDescent="0.3">
      <c r="D35" s="6">
        <v>45839</v>
      </c>
      <c r="H35" s="1" t="s">
        <v>294</v>
      </c>
    </row>
    <row r="36" spans="3:8" x14ac:dyDescent="0.3">
      <c r="D36" s="6">
        <v>45931</v>
      </c>
      <c r="H36" s="1" t="s">
        <v>295</v>
      </c>
    </row>
    <row r="37" spans="3:8" x14ac:dyDescent="0.3">
      <c r="D37" s="6">
        <v>46023</v>
      </c>
      <c r="H37" s="1" t="s">
        <v>296</v>
      </c>
    </row>
    <row r="38" spans="3:8" x14ac:dyDescent="0.3">
      <c r="D38" s="6">
        <v>46113</v>
      </c>
      <c r="H38" s="1" t="s">
        <v>297</v>
      </c>
    </row>
    <row r="39" spans="3:8" x14ac:dyDescent="0.3">
      <c r="D39" s="6">
        <v>46204</v>
      </c>
      <c r="H39" s="1" t="s">
        <v>298</v>
      </c>
    </row>
    <row r="40" spans="3:8" x14ac:dyDescent="0.3">
      <c r="D40" s="6">
        <v>46296</v>
      </c>
      <c r="H40" s="1" t="s">
        <v>299</v>
      </c>
    </row>
    <row r="41" spans="3:8" x14ac:dyDescent="0.3">
      <c r="D41" s="6">
        <v>46388</v>
      </c>
      <c r="H41" s="1" t="s">
        <v>300</v>
      </c>
    </row>
    <row r="42" spans="3:8" x14ac:dyDescent="0.3">
      <c r="D42" s="6">
        <v>46478</v>
      </c>
      <c r="H42" s="1" t="s">
        <v>301</v>
      </c>
    </row>
    <row r="43" spans="3:8" x14ac:dyDescent="0.3">
      <c r="D43" s="6">
        <v>46569</v>
      </c>
      <c r="H43" s="1" t="s">
        <v>302</v>
      </c>
    </row>
    <row r="44" spans="3:8" x14ac:dyDescent="0.3">
      <c r="D44" s="6">
        <v>46661</v>
      </c>
      <c r="H44" s="1" t="s">
        <v>303</v>
      </c>
    </row>
    <row r="45" spans="3:8" x14ac:dyDescent="0.3">
      <c r="C45" s="3"/>
      <c r="D45" s="6">
        <v>46753</v>
      </c>
      <c r="H45" s="1" t="s">
        <v>304</v>
      </c>
    </row>
    <row r="46" spans="3:8" x14ac:dyDescent="0.3">
      <c r="D46" s="6">
        <v>46844</v>
      </c>
      <c r="H46" s="1" t="s">
        <v>305</v>
      </c>
    </row>
    <row r="47" spans="3:8" x14ac:dyDescent="0.3">
      <c r="D47" s="6">
        <v>46935</v>
      </c>
      <c r="H47" s="1" t="s">
        <v>306</v>
      </c>
    </row>
    <row r="48" spans="3:8" x14ac:dyDescent="0.3">
      <c r="D48" s="6">
        <v>47027</v>
      </c>
      <c r="H48" s="1" t="s">
        <v>307</v>
      </c>
    </row>
    <row r="49" spans="4:8" x14ac:dyDescent="0.3">
      <c r="D49" s="6">
        <v>47119</v>
      </c>
      <c r="H49" s="1" t="s">
        <v>308</v>
      </c>
    </row>
    <row r="50" spans="4:8" x14ac:dyDescent="0.3">
      <c r="D50" s="6">
        <v>47209</v>
      </c>
    </row>
    <row r="51" spans="4:8" x14ac:dyDescent="0.3">
      <c r="D51" s="6">
        <v>47300</v>
      </c>
    </row>
    <row r="52" spans="4:8" x14ac:dyDescent="0.3">
      <c r="D52" s="6">
        <v>47392</v>
      </c>
    </row>
    <row r="53" spans="4:8" x14ac:dyDescent="0.3">
      <c r="D53" s="6">
        <v>47484</v>
      </c>
    </row>
    <row r="54" spans="4:8" x14ac:dyDescent="0.3">
      <c r="D54" s="6">
        <v>47574</v>
      </c>
    </row>
    <row r="55" spans="4:8" x14ac:dyDescent="0.3">
      <c r="D55" s="6">
        <v>47665</v>
      </c>
    </row>
    <row r="56" spans="4:8" x14ac:dyDescent="0.3">
      <c r="D56" s="6">
        <v>47757</v>
      </c>
    </row>
    <row r="57" spans="4:8" x14ac:dyDescent="0.3">
      <c r="D57" s="6">
        <v>47849</v>
      </c>
    </row>
  </sheetData>
  <sheetProtection password="C60F"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Титул</vt:lpstr>
      <vt:lpstr>Раздел I</vt:lpstr>
      <vt:lpstr>Раздел II</vt:lpstr>
      <vt:lpstr>Раздел III</vt:lpstr>
      <vt:lpstr>Раздел IV</vt:lpstr>
      <vt:lpstr>Раздел V</vt:lpstr>
      <vt:lpstr>Раздел VI</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V'!Заголовки_для_печати</vt:lpstr>
      <vt:lpstr>'Раздел VI'!Заголовки_для_печати</vt:lpstr>
      <vt:lpstr>Месяцы</vt:lpstr>
      <vt:lpstr>МО</vt:lpstr>
      <vt:lpstr>'Раздел I'!Область_печати</vt:lpstr>
      <vt:lpstr>'Раздел II'!Область_печати</vt:lpstr>
      <vt:lpstr>'Раздел VII'!Область_печати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2020-07-13T06:47:01Z</dcterms:modified>
</cp:coreProperties>
</file>